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_Prace\Kominikace\Tisnov\"/>
    </mc:Choice>
  </mc:AlternateContent>
  <xr:revisionPtr revIDLastSave="0" documentId="8_{5BCEC2D6-BA19-4059-A647-FEC9AC9E0BFC}" xr6:coauthVersionLast="47" xr6:coauthVersionMax="47" xr10:uidLastSave="{00000000-0000-0000-0000-000000000000}"/>
  <bookViews>
    <workbookView xWindow="-110" yWindow="-110" windowWidth="25820" windowHeight="1550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101 101 Pol" sheetId="12" r:id="rId4"/>
    <sheet name="SO 102 102 Pol" sheetId="13" r:id="rId5"/>
    <sheet name="SO 103 103 Pol" sheetId="14" r:id="rId6"/>
    <sheet name="SO 104 104 Pol" sheetId="15" r:id="rId7"/>
    <sheet name="SO 105 105 Pol" sheetId="16" r:id="rId8"/>
    <sheet name="SO 201 201 Pol" sheetId="17" r:id="rId9"/>
    <sheet name="SO 401 SO 401a Pol" sheetId="18" r:id="rId10"/>
    <sheet name="SO 401 SO 401b Pol" sheetId="19" r:id="rId11"/>
    <sheet name="SO 401 SO 401c Pol" sheetId="20" r:id="rId12"/>
    <sheet name="SO 801 SO 801.1 Pol" sheetId="21" r:id="rId13"/>
    <sheet name="SO 801 SO 801.2 Pol" sheetId="22" r:id="rId14"/>
    <sheet name="SO 900 SO 901.1 Pol" sheetId="23" r:id="rId15"/>
    <sheet name="SO 900 SO 901.2 Pol" sheetId="24" r:id="rId16"/>
    <sheet name="SO 900 SO 902 Pol" sheetId="25" r:id="rId17"/>
    <sheet name="SO 900 SO 903.1 Pol" sheetId="26" r:id="rId18"/>
    <sheet name="SO 900 SO 903.2 Pol" sheetId="27" r:id="rId19"/>
    <sheet name="SO 900 SO 904 Pol" sheetId="28" r:id="rId20"/>
    <sheet name="VON 99 Pol" sheetId="29" r:id="rId21"/>
  </sheets>
  <externalReferences>
    <externalReference r:id="rId22"/>
  </externalReferences>
  <definedNames>
    <definedName name="CelkemDPHVypocet" localSheetId="1">Stavba!$H$68</definedName>
    <definedName name="CenaCelkem">Stavba!$G$29</definedName>
    <definedName name="CenaCelkemBezDPH">Stavba!$G$28</definedName>
    <definedName name="CenaCelkemVypocet" localSheetId="1">Stavba!$I$68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101 101 Pol'!$1:$7</definedName>
    <definedName name="_xlnm.Print_Titles" localSheetId="4">'SO 102 102 Pol'!$1:$7</definedName>
    <definedName name="_xlnm.Print_Titles" localSheetId="5">'SO 103 103 Pol'!$1:$7</definedName>
    <definedName name="_xlnm.Print_Titles" localSheetId="6">'SO 104 104 Pol'!$1:$7</definedName>
    <definedName name="_xlnm.Print_Titles" localSheetId="7">'SO 105 105 Pol'!$1:$7</definedName>
    <definedName name="_xlnm.Print_Titles" localSheetId="8">'SO 201 201 Pol'!$1:$7</definedName>
    <definedName name="_xlnm.Print_Titles" localSheetId="9">'SO 401 SO 401a Pol'!$1:$7</definedName>
    <definedName name="_xlnm.Print_Titles" localSheetId="10">'SO 401 SO 401b Pol'!$1:$7</definedName>
    <definedName name="_xlnm.Print_Titles" localSheetId="11">'SO 401 SO 401c Pol'!$1:$7</definedName>
    <definedName name="_xlnm.Print_Titles" localSheetId="12">'SO 801 SO 801.1 Pol'!$1:$7</definedName>
    <definedName name="_xlnm.Print_Titles" localSheetId="13">'SO 801 SO 801.2 Pol'!$1:$7</definedName>
    <definedName name="_xlnm.Print_Titles" localSheetId="14">'SO 900 SO 901.1 Pol'!$1:$7</definedName>
    <definedName name="_xlnm.Print_Titles" localSheetId="15">'SO 900 SO 901.2 Pol'!$1:$7</definedName>
    <definedName name="_xlnm.Print_Titles" localSheetId="16">'SO 900 SO 902 Pol'!$1:$7</definedName>
    <definedName name="_xlnm.Print_Titles" localSheetId="17">'SO 900 SO 903.1 Pol'!$1:$7</definedName>
    <definedName name="_xlnm.Print_Titles" localSheetId="18">'SO 900 SO 903.2 Pol'!$1:$7</definedName>
    <definedName name="_xlnm.Print_Titles" localSheetId="19">'SO 900 SO 904 Pol'!$1:$7</definedName>
    <definedName name="_xlnm.Print_Titles" localSheetId="20">'VON 99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101 101 Pol'!$A$1:$Y$235</definedName>
    <definedName name="_xlnm.Print_Area" localSheetId="4">'SO 102 102 Pol'!$A$1:$Y$235</definedName>
    <definedName name="_xlnm.Print_Area" localSheetId="5">'SO 103 103 Pol'!$A$1:$Y$256</definedName>
    <definedName name="_xlnm.Print_Area" localSheetId="6">'SO 104 104 Pol'!$A$1:$Y$281</definedName>
    <definedName name="_xlnm.Print_Area" localSheetId="7">'SO 105 105 Pol'!$A$1:$Y$121</definedName>
    <definedName name="_xlnm.Print_Area" localSheetId="8">'SO 201 201 Pol'!$A$1:$Y$66</definedName>
    <definedName name="_xlnm.Print_Area" localSheetId="9">'SO 401 SO 401a Pol'!$A$1:$Y$134</definedName>
    <definedName name="_xlnm.Print_Area" localSheetId="10">'SO 401 SO 401b Pol'!$A$1:$Y$125</definedName>
    <definedName name="_xlnm.Print_Area" localSheetId="11">'SO 401 SO 401c Pol'!$A$1:$Y$62</definedName>
    <definedName name="_xlnm.Print_Area" localSheetId="12">'SO 801 SO 801.1 Pol'!$A$1:$Y$115</definedName>
    <definedName name="_xlnm.Print_Area" localSheetId="13">'SO 801 SO 801.2 Pol'!$A$1:$Y$49</definedName>
    <definedName name="_xlnm.Print_Area" localSheetId="14">'SO 900 SO 901.1 Pol'!$A$1:$Y$40</definedName>
    <definedName name="_xlnm.Print_Area" localSheetId="15">'SO 900 SO 901.2 Pol'!$A$1:$Y$229</definedName>
    <definedName name="_xlnm.Print_Area" localSheetId="16">'SO 900 SO 902 Pol'!$A$1:$Y$76</definedName>
    <definedName name="_xlnm.Print_Area" localSheetId="17">'SO 900 SO 903.1 Pol'!$A$1:$Y$67</definedName>
    <definedName name="_xlnm.Print_Area" localSheetId="18">'SO 900 SO 903.2 Pol'!$A$1:$Y$65</definedName>
    <definedName name="_xlnm.Print_Area" localSheetId="19">'SO 900 SO 904 Pol'!$A$1:$Y$56</definedName>
    <definedName name="_xlnm.Print_Area" localSheetId="1">Stavba!$A$1:$J$172</definedName>
    <definedName name="_xlnm.Print_Area" localSheetId="20">'VON 99 Pol'!$A$1:$Y$68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Stavba!$F$68</definedName>
    <definedName name="ZakladDPHZakl">Stavba!$G$25</definedName>
    <definedName name="ZakladDPHZaklVypocet" localSheetId="1">Stavba!$G$68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71" i="1" l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58" i="29"/>
  <c r="G9" i="29"/>
  <c r="G8" i="29" s="1"/>
  <c r="I9" i="29"/>
  <c r="I8" i="29" s="1"/>
  <c r="K9" i="29"/>
  <c r="K8" i="29" s="1"/>
  <c r="M9" i="29"/>
  <c r="O9" i="29"/>
  <c r="O8" i="29" s="1"/>
  <c r="Q9" i="29"/>
  <c r="Q8" i="29" s="1"/>
  <c r="V9" i="29"/>
  <c r="V8" i="29" s="1"/>
  <c r="G14" i="29"/>
  <c r="M14" i="29" s="1"/>
  <c r="I14" i="29"/>
  <c r="K14" i="29"/>
  <c r="O14" i="29"/>
  <c r="Q14" i="29"/>
  <c r="V14" i="29"/>
  <c r="G18" i="29"/>
  <c r="I18" i="29"/>
  <c r="K18" i="29"/>
  <c r="M18" i="29"/>
  <c r="O18" i="29"/>
  <c r="Q18" i="29"/>
  <c r="V18" i="29"/>
  <c r="G21" i="29"/>
  <c r="I21" i="29"/>
  <c r="K21" i="29"/>
  <c r="M21" i="29"/>
  <c r="O21" i="29"/>
  <c r="Q21" i="29"/>
  <c r="V21" i="29"/>
  <c r="G24" i="29"/>
  <c r="I24" i="29"/>
  <c r="K24" i="29"/>
  <c r="M24" i="29"/>
  <c r="O24" i="29"/>
  <c r="Q24" i="29"/>
  <c r="V24" i="29"/>
  <c r="G27" i="29"/>
  <c r="I27" i="29"/>
  <c r="K27" i="29"/>
  <c r="M27" i="29"/>
  <c r="O27" i="29"/>
  <c r="Q27" i="29"/>
  <c r="V27" i="29"/>
  <c r="G28" i="29"/>
  <c r="M28" i="29" s="1"/>
  <c r="I28" i="29"/>
  <c r="K28" i="29"/>
  <c r="O28" i="29"/>
  <c r="Q28" i="29"/>
  <c r="V28" i="29"/>
  <c r="G29" i="29"/>
  <c r="I29" i="29"/>
  <c r="K29" i="29"/>
  <c r="M29" i="29"/>
  <c r="O29" i="29"/>
  <c r="Q29" i="29"/>
  <c r="V29" i="29"/>
  <c r="G30" i="29"/>
  <c r="M30" i="29" s="1"/>
  <c r="I30" i="29"/>
  <c r="K30" i="29"/>
  <c r="O30" i="29"/>
  <c r="Q30" i="29"/>
  <c r="V30" i="29"/>
  <c r="G31" i="29"/>
  <c r="I31" i="29"/>
  <c r="K31" i="29"/>
  <c r="M31" i="29"/>
  <c r="O31" i="29"/>
  <c r="Q31" i="29"/>
  <c r="V31" i="29"/>
  <c r="G32" i="29"/>
  <c r="M32" i="29" s="1"/>
  <c r="I32" i="29"/>
  <c r="K32" i="29"/>
  <c r="O32" i="29"/>
  <c r="Q32" i="29"/>
  <c r="V32" i="29"/>
  <c r="G33" i="29"/>
  <c r="I33" i="29"/>
  <c r="K33" i="29"/>
  <c r="M33" i="29"/>
  <c r="O33" i="29"/>
  <c r="Q33" i="29"/>
  <c r="V33" i="29"/>
  <c r="G34" i="29"/>
  <c r="I34" i="29"/>
  <c r="K34" i="29"/>
  <c r="M34" i="29"/>
  <c r="O34" i="29"/>
  <c r="Q34" i="29"/>
  <c r="V34" i="29"/>
  <c r="G35" i="29"/>
  <c r="I35" i="29"/>
  <c r="K35" i="29"/>
  <c r="M35" i="29"/>
  <c r="O35" i="29"/>
  <c r="Q35" i="29"/>
  <c r="V35" i="29"/>
  <c r="G36" i="29"/>
  <c r="I36" i="29"/>
  <c r="K36" i="29"/>
  <c r="M36" i="29"/>
  <c r="O36" i="29"/>
  <c r="Q36" i="29"/>
  <c r="V36" i="29"/>
  <c r="G37" i="29"/>
  <c r="M37" i="29" s="1"/>
  <c r="I37" i="29"/>
  <c r="K37" i="29"/>
  <c r="O37" i="29"/>
  <c r="Q37" i="29"/>
  <c r="V37" i="29"/>
  <c r="V40" i="29"/>
  <c r="G41" i="29"/>
  <c r="M41" i="29" s="1"/>
  <c r="I41" i="29"/>
  <c r="I40" i="29" s="1"/>
  <c r="K41" i="29"/>
  <c r="O41" i="29"/>
  <c r="Q41" i="29"/>
  <c r="V41" i="29"/>
  <c r="G45" i="29"/>
  <c r="I45" i="29"/>
  <c r="K45" i="29"/>
  <c r="M45" i="29"/>
  <c r="O45" i="29"/>
  <c r="Q45" i="29"/>
  <c r="V45" i="29"/>
  <c r="G49" i="29"/>
  <c r="I49" i="29"/>
  <c r="K49" i="29"/>
  <c r="K40" i="29" s="1"/>
  <c r="M49" i="29"/>
  <c r="O49" i="29"/>
  <c r="Q49" i="29"/>
  <c r="V49" i="29"/>
  <c r="G52" i="29"/>
  <c r="I52" i="29"/>
  <c r="K52" i="29"/>
  <c r="M52" i="29"/>
  <c r="O52" i="29"/>
  <c r="Q52" i="29"/>
  <c r="V52" i="29"/>
  <c r="G53" i="29"/>
  <c r="I53" i="29"/>
  <c r="K53" i="29"/>
  <c r="M53" i="29"/>
  <c r="O53" i="29"/>
  <c r="O40" i="29" s="1"/>
  <c r="Q53" i="29"/>
  <c r="Q40" i="29" s="1"/>
  <c r="V53" i="29"/>
  <c r="G54" i="29"/>
  <c r="M54" i="29" s="1"/>
  <c r="I54" i="29"/>
  <c r="K54" i="29"/>
  <c r="O54" i="29"/>
  <c r="Q54" i="29"/>
  <c r="V54" i="29"/>
  <c r="AE58" i="29"/>
  <c r="G46" i="28"/>
  <c r="G9" i="28"/>
  <c r="G8" i="28" s="1"/>
  <c r="I9" i="28"/>
  <c r="I8" i="28" s="1"/>
  <c r="K9" i="28"/>
  <c r="K8" i="28" s="1"/>
  <c r="M9" i="28"/>
  <c r="O9" i="28"/>
  <c r="O8" i="28" s="1"/>
  <c r="Q9" i="28"/>
  <c r="Q8" i="28" s="1"/>
  <c r="V9" i="28"/>
  <c r="V8" i="28" s="1"/>
  <c r="G13" i="28"/>
  <c r="M13" i="28" s="1"/>
  <c r="I13" i="28"/>
  <c r="K13" i="28"/>
  <c r="O13" i="28"/>
  <c r="Q13" i="28"/>
  <c r="V13" i="28"/>
  <c r="G16" i="28"/>
  <c r="I16" i="28"/>
  <c r="K16" i="28"/>
  <c r="M16" i="28"/>
  <c r="O16" i="28"/>
  <c r="Q16" i="28"/>
  <c r="V16" i="28"/>
  <c r="G19" i="28"/>
  <c r="I19" i="28"/>
  <c r="K19" i="28"/>
  <c r="M19" i="28"/>
  <c r="O19" i="28"/>
  <c r="Q19" i="28"/>
  <c r="V19" i="28"/>
  <c r="V22" i="28"/>
  <c r="G23" i="28"/>
  <c r="G22" i="28" s="1"/>
  <c r="I23" i="28"/>
  <c r="I22" i="28" s="1"/>
  <c r="K23" i="28"/>
  <c r="K22" i="28" s="1"/>
  <c r="M23" i="28"/>
  <c r="M22" i="28" s="1"/>
  <c r="O23" i="28"/>
  <c r="O22" i="28" s="1"/>
  <c r="Q23" i="28"/>
  <c r="Q22" i="28" s="1"/>
  <c r="V23" i="28"/>
  <c r="G27" i="28"/>
  <c r="I27" i="28"/>
  <c r="K27" i="28"/>
  <c r="M27" i="28"/>
  <c r="O27" i="28"/>
  <c r="Q27" i="28"/>
  <c r="V27" i="28"/>
  <c r="O31" i="28"/>
  <c r="Q31" i="28"/>
  <c r="V31" i="28"/>
  <c r="G32" i="28"/>
  <c r="G31" i="28" s="1"/>
  <c r="I32" i="28"/>
  <c r="K32" i="28"/>
  <c r="O32" i="28"/>
  <c r="Q32" i="28"/>
  <c r="V32" i="28"/>
  <c r="G35" i="28"/>
  <c r="I35" i="28"/>
  <c r="K35" i="28"/>
  <c r="M35" i="28"/>
  <c r="O35" i="28"/>
  <c r="Q35" i="28"/>
  <c r="V35" i="28"/>
  <c r="G36" i="28"/>
  <c r="M36" i="28" s="1"/>
  <c r="I36" i="28"/>
  <c r="I31" i="28" s="1"/>
  <c r="K36" i="28"/>
  <c r="K31" i="28" s="1"/>
  <c r="O36" i="28"/>
  <c r="Q36" i="28"/>
  <c r="V36" i="28"/>
  <c r="G38" i="28"/>
  <c r="G37" i="28" s="1"/>
  <c r="I38" i="28"/>
  <c r="I37" i="28" s="1"/>
  <c r="K38" i="28"/>
  <c r="K37" i="28" s="1"/>
  <c r="M38" i="28"/>
  <c r="M37" i="28" s="1"/>
  <c r="O38" i="28"/>
  <c r="O37" i="28" s="1"/>
  <c r="Q38" i="28"/>
  <c r="V38" i="28"/>
  <c r="G39" i="28"/>
  <c r="I39" i="28"/>
  <c r="K39" i="28"/>
  <c r="M39" i="28"/>
  <c r="O39" i="28"/>
  <c r="Q39" i="28"/>
  <c r="V39" i="28"/>
  <c r="G42" i="28"/>
  <c r="I42" i="28"/>
  <c r="K42" i="28"/>
  <c r="M42" i="28"/>
  <c r="O42" i="28"/>
  <c r="Q42" i="28"/>
  <c r="Q37" i="28" s="1"/>
  <c r="V42" i="28"/>
  <c r="V37" i="28" s="1"/>
  <c r="G44" i="28"/>
  <c r="G43" i="28" s="1"/>
  <c r="I44" i="28"/>
  <c r="I43" i="28" s="1"/>
  <c r="K44" i="28"/>
  <c r="K43" i="28" s="1"/>
  <c r="M44" i="28"/>
  <c r="M43" i="28" s="1"/>
  <c r="O44" i="28"/>
  <c r="O43" i="28" s="1"/>
  <c r="Q44" i="28"/>
  <c r="Q43" i="28" s="1"/>
  <c r="V44" i="28"/>
  <c r="V43" i="28" s="1"/>
  <c r="AE46" i="28"/>
  <c r="AF46" i="28"/>
  <c r="G55" i="27"/>
  <c r="G9" i="27"/>
  <c r="G8" i="27" s="1"/>
  <c r="I9" i="27"/>
  <c r="I8" i="27" s="1"/>
  <c r="K9" i="27"/>
  <c r="K8" i="27" s="1"/>
  <c r="M9" i="27"/>
  <c r="O9" i="27"/>
  <c r="O8" i="27" s="1"/>
  <c r="Q9" i="27"/>
  <c r="Q8" i="27" s="1"/>
  <c r="V9" i="27"/>
  <c r="V8" i="27" s="1"/>
  <c r="G12" i="27"/>
  <c r="M12" i="27" s="1"/>
  <c r="I12" i="27"/>
  <c r="K12" i="27"/>
  <c r="O12" i="27"/>
  <c r="Q12" i="27"/>
  <c r="V12" i="27"/>
  <c r="G15" i="27"/>
  <c r="I15" i="27"/>
  <c r="K15" i="27"/>
  <c r="M15" i="27"/>
  <c r="O15" i="27"/>
  <c r="Q15" i="27"/>
  <c r="V15" i="27"/>
  <c r="G18" i="27"/>
  <c r="I18" i="27"/>
  <c r="K18" i="27"/>
  <c r="M18" i="27"/>
  <c r="O18" i="27"/>
  <c r="Q18" i="27"/>
  <c r="V18" i="27"/>
  <c r="G21" i="27"/>
  <c r="I21" i="27"/>
  <c r="K21" i="27"/>
  <c r="M21" i="27"/>
  <c r="O21" i="27"/>
  <c r="Q21" i="27"/>
  <c r="V21" i="27"/>
  <c r="G24" i="27"/>
  <c r="M24" i="27" s="1"/>
  <c r="I24" i="27"/>
  <c r="K24" i="27"/>
  <c r="O24" i="27"/>
  <c r="Q24" i="27"/>
  <c r="V24" i="27"/>
  <c r="G27" i="27"/>
  <c r="I27" i="27"/>
  <c r="K27" i="27"/>
  <c r="M27" i="27"/>
  <c r="O27" i="27"/>
  <c r="Q27" i="27"/>
  <c r="V27" i="27"/>
  <c r="Q30" i="27"/>
  <c r="V30" i="27"/>
  <c r="G31" i="27"/>
  <c r="M31" i="27" s="1"/>
  <c r="I31" i="27"/>
  <c r="K31" i="27"/>
  <c r="O31" i="27"/>
  <c r="Q31" i="27"/>
  <c r="V31" i="27"/>
  <c r="G34" i="27"/>
  <c r="I34" i="27"/>
  <c r="K34" i="27"/>
  <c r="M34" i="27"/>
  <c r="O34" i="27"/>
  <c r="O30" i="27" s="1"/>
  <c r="Q34" i="27"/>
  <c r="V34" i="27"/>
  <c r="G37" i="27"/>
  <c r="M37" i="27" s="1"/>
  <c r="I37" i="27"/>
  <c r="I30" i="27" s="1"/>
  <c r="K37" i="27"/>
  <c r="K30" i="27" s="1"/>
  <c r="O37" i="27"/>
  <c r="Q37" i="27"/>
  <c r="V37" i="27"/>
  <c r="G41" i="27"/>
  <c r="G40" i="27" s="1"/>
  <c r="I41" i="27"/>
  <c r="I40" i="27" s="1"/>
  <c r="K41" i="27"/>
  <c r="K40" i="27" s="1"/>
  <c r="M41" i="27"/>
  <c r="M40" i="27" s="1"/>
  <c r="O41" i="27"/>
  <c r="O40" i="27" s="1"/>
  <c r="Q41" i="27"/>
  <c r="V41" i="27"/>
  <c r="G44" i="27"/>
  <c r="M44" i="27" s="1"/>
  <c r="I44" i="27"/>
  <c r="K44" i="27"/>
  <c r="O44" i="27"/>
  <c r="Q44" i="27"/>
  <c r="V44" i="27"/>
  <c r="G45" i="27"/>
  <c r="M45" i="27" s="1"/>
  <c r="I45" i="27"/>
  <c r="K45" i="27"/>
  <c r="O45" i="27"/>
  <c r="Q45" i="27"/>
  <c r="Q40" i="27" s="1"/>
  <c r="V45" i="27"/>
  <c r="V40" i="27" s="1"/>
  <c r="G46" i="27"/>
  <c r="I46" i="27"/>
  <c r="K46" i="27"/>
  <c r="M46" i="27"/>
  <c r="O46" i="27"/>
  <c r="Q46" i="27"/>
  <c r="V46" i="27"/>
  <c r="G47" i="27"/>
  <c r="I47" i="27"/>
  <c r="K47" i="27"/>
  <c r="M47" i="27"/>
  <c r="O47" i="27"/>
  <c r="Q47" i="27"/>
  <c r="V47" i="27"/>
  <c r="G48" i="27"/>
  <c r="M48" i="27" s="1"/>
  <c r="I48" i="27"/>
  <c r="K48" i="27"/>
  <c r="O48" i="27"/>
  <c r="Q48" i="27"/>
  <c r="V48" i="27"/>
  <c r="O49" i="27"/>
  <c r="Q49" i="27"/>
  <c r="V49" i="27"/>
  <c r="G50" i="27"/>
  <c r="G49" i="27" s="1"/>
  <c r="I50" i="27"/>
  <c r="I49" i="27" s="1"/>
  <c r="K50" i="27"/>
  <c r="K49" i="27" s="1"/>
  <c r="M50" i="27"/>
  <c r="M49" i="27" s="1"/>
  <c r="O50" i="27"/>
  <c r="Q50" i="27"/>
  <c r="V50" i="27"/>
  <c r="V51" i="27"/>
  <c r="G52" i="27"/>
  <c r="G51" i="27" s="1"/>
  <c r="I52" i="27"/>
  <c r="I51" i="27" s="1"/>
  <c r="K52" i="27"/>
  <c r="K51" i="27" s="1"/>
  <c r="O52" i="27"/>
  <c r="O51" i="27" s="1"/>
  <c r="Q52" i="27"/>
  <c r="Q51" i="27" s="1"/>
  <c r="V52" i="27"/>
  <c r="G53" i="27"/>
  <c r="I53" i="27"/>
  <c r="K53" i="27"/>
  <c r="M53" i="27"/>
  <c r="O53" i="27"/>
  <c r="Q53" i="27"/>
  <c r="V53" i="27"/>
  <c r="AE55" i="27"/>
  <c r="G57" i="26"/>
  <c r="G9" i="26"/>
  <c r="G8" i="26" s="1"/>
  <c r="I9" i="26"/>
  <c r="I8" i="26" s="1"/>
  <c r="K9" i="26"/>
  <c r="K8" i="26" s="1"/>
  <c r="M9" i="26"/>
  <c r="O9" i="26"/>
  <c r="O8" i="26" s="1"/>
  <c r="Q9" i="26"/>
  <c r="Q8" i="26" s="1"/>
  <c r="V9" i="26"/>
  <c r="V8" i="26" s="1"/>
  <c r="G12" i="26"/>
  <c r="AF57" i="26" s="1"/>
  <c r="I12" i="26"/>
  <c r="K12" i="26"/>
  <c r="O12" i="26"/>
  <c r="Q12" i="26"/>
  <c r="V12" i="26"/>
  <c r="G15" i="26"/>
  <c r="I15" i="26"/>
  <c r="K15" i="26"/>
  <c r="M15" i="26"/>
  <c r="O15" i="26"/>
  <c r="Q15" i="26"/>
  <c r="V15" i="26"/>
  <c r="G18" i="26"/>
  <c r="I18" i="26"/>
  <c r="K18" i="26"/>
  <c r="M18" i="26"/>
  <c r="O18" i="26"/>
  <c r="Q18" i="26"/>
  <c r="V18" i="26"/>
  <c r="G21" i="26"/>
  <c r="I21" i="26"/>
  <c r="K21" i="26"/>
  <c r="M21" i="26"/>
  <c r="O21" i="26"/>
  <c r="Q21" i="26"/>
  <c r="V21" i="26"/>
  <c r="G24" i="26"/>
  <c r="M24" i="26" s="1"/>
  <c r="I24" i="26"/>
  <c r="K24" i="26"/>
  <c r="O24" i="26"/>
  <c r="Q24" i="26"/>
  <c r="V24" i="26"/>
  <c r="G27" i="26"/>
  <c r="I27" i="26"/>
  <c r="K27" i="26"/>
  <c r="M27" i="26"/>
  <c r="O27" i="26"/>
  <c r="Q27" i="26"/>
  <c r="V27" i="26"/>
  <c r="G30" i="26"/>
  <c r="I30" i="26"/>
  <c r="K30" i="26"/>
  <c r="Q30" i="26"/>
  <c r="V30" i="26"/>
  <c r="G31" i="26"/>
  <c r="M31" i="26" s="1"/>
  <c r="M30" i="26" s="1"/>
  <c r="I31" i="26"/>
  <c r="K31" i="26"/>
  <c r="O31" i="26"/>
  <c r="Q31" i="26"/>
  <c r="V31" i="26"/>
  <c r="G34" i="26"/>
  <c r="I34" i="26"/>
  <c r="K34" i="26"/>
  <c r="M34" i="26"/>
  <c r="O34" i="26"/>
  <c r="O30" i="26" s="1"/>
  <c r="Q34" i="26"/>
  <c r="V34" i="26"/>
  <c r="G37" i="26"/>
  <c r="M37" i="26" s="1"/>
  <c r="I37" i="26"/>
  <c r="K37" i="26"/>
  <c r="O37" i="26"/>
  <c r="Q37" i="26"/>
  <c r="V37" i="26"/>
  <c r="V40" i="26"/>
  <c r="G41" i="26"/>
  <c r="G40" i="26" s="1"/>
  <c r="I41" i="26"/>
  <c r="I40" i="26" s="1"/>
  <c r="K41" i="26"/>
  <c r="K40" i="26" s="1"/>
  <c r="M41" i="26"/>
  <c r="O41" i="26"/>
  <c r="O40" i="26" s="1"/>
  <c r="Q41" i="26"/>
  <c r="V41" i="26"/>
  <c r="G44" i="26"/>
  <c r="I44" i="26"/>
  <c r="K44" i="26"/>
  <c r="M44" i="26"/>
  <c r="O44" i="26"/>
  <c r="Q44" i="26"/>
  <c r="V44" i="26"/>
  <c r="G45" i="26"/>
  <c r="M45" i="26" s="1"/>
  <c r="I45" i="26"/>
  <c r="K45" i="26"/>
  <c r="O45" i="26"/>
  <c r="Q45" i="26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M48" i="26" s="1"/>
  <c r="I48" i="26"/>
  <c r="K48" i="26"/>
  <c r="O48" i="26"/>
  <c r="Q48" i="26"/>
  <c r="V48" i="26"/>
  <c r="G49" i="26"/>
  <c r="I49" i="26"/>
  <c r="K49" i="26"/>
  <c r="M49" i="26"/>
  <c r="O49" i="26"/>
  <c r="Q49" i="26"/>
  <c r="Q40" i="26" s="1"/>
  <c r="V49" i="26"/>
  <c r="G50" i="26"/>
  <c r="I50" i="26"/>
  <c r="K50" i="26"/>
  <c r="M50" i="26"/>
  <c r="O50" i="26"/>
  <c r="Q50" i="26"/>
  <c r="V50" i="26"/>
  <c r="V51" i="26"/>
  <c r="G52" i="26"/>
  <c r="G51" i="26" s="1"/>
  <c r="I52" i="26"/>
  <c r="I51" i="26" s="1"/>
  <c r="K52" i="26"/>
  <c r="K51" i="26" s="1"/>
  <c r="O52" i="26"/>
  <c r="O51" i="26" s="1"/>
  <c r="Q52" i="26"/>
  <c r="Q51" i="26" s="1"/>
  <c r="V52" i="26"/>
  <c r="G54" i="26"/>
  <c r="G53" i="26" s="1"/>
  <c r="I54" i="26"/>
  <c r="I53" i="26" s="1"/>
  <c r="K54" i="26"/>
  <c r="K53" i="26" s="1"/>
  <c r="O54" i="26"/>
  <c r="O53" i="26" s="1"/>
  <c r="Q54" i="26"/>
  <c r="Q53" i="26" s="1"/>
  <c r="V54" i="26"/>
  <c r="V53" i="26" s="1"/>
  <c r="G55" i="26"/>
  <c r="M55" i="26" s="1"/>
  <c r="I55" i="26"/>
  <c r="K55" i="26"/>
  <c r="O55" i="26"/>
  <c r="Q55" i="26"/>
  <c r="V55" i="26"/>
  <c r="AE57" i="26"/>
  <c r="G66" i="25"/>
  <c r="G9" i="25"/>
  <c r="G8" i="25" s="1"/>
  <c r="I9" i="25"/>
  <c r="I8" i="25" s="1"/>
  <c r="K9" i="25"/>
  <c r="K8" i="25" s="1"/>
  <c r="M9" i="25"/>
  <c r="O9" i="25"/>
  <c r="O8" i="25" s="1"/>
  <c r="Q9" i="25"/>
  <c r="Q8" i="25" s="1"/>
  <c r="V9" i="25"/>
  <c r="V8" i="25" s="1"/>
  <c r="G12" i="25"/>
  <c r="M12" i="25" s="1"/>
  <c r="I12" i="25"/>
  <c r="K12" i="25"/>
  <c r="O12" i="25"/>
  <c r="Q12" i="25"/>
  <c r="V12" i="25"/>
  <c r="G15" i="25"/>
  <c r="I15" i="25"/>
  <c r="K15" i="25"/>
  <c r="M15" i="25"/>
  <c r="O15" i="25"/>
  <c r="Q15" i="25"/>
  <c r="V15" i="25"/>
  <c r="G18" i="25"/>
  <c r="I18" i="25"/>
  <c r="K18" i="25"/>
  <c r="M18" i="25"/>
  <c r="O18" i="25"/>
  <c r="Q18" i="25"/>
  <c r="V18" i="25"/>
  <c r="G21" i="25"/>
  <c r="I21" i="25"/>
  <c r="K21" i="25"/>
  <c r="M21" i="25"/>
  <c r="O21" i="25"/>
  <c r="Q21" i="25"/>
  <c r="V21" i="25"/>
  <c r="G24" i="25"/>
  <c r="I24" i="25"/>
  <c r="K24" i="25"/>
  <c r="M24" i="25"/>
  <c r="O24" i="25"/>
  <c r="Q24" i="25"/>
  <c r="V24" i="25"/>
  <c r="G27" i="25"/>
  <c r="I27" i="25"/>
  <c r="K27" i="25"/>
  <c r="M27" i="25"/>
  <c r="O27" i="25"/>
  <c r="Q27" i="25"/>
  <c r="V27" i="25"/>
  <c r="G30" i="25"/>
  <c r="I30" i="25"/>
  <c r="K30" i="25"/>
  <c r="M30" i="25"/>
  <c r="O30" i="25"/>
  <c r="Q30" i="25"/>
  <c r="V30" i="25"/>
  <c r="G33" i="25"/>
  <c r="G34" i="25"/>
  <c r="I34" i="25"/>
  <c r="I33" i="25" s="1"/>
  <c r="K34" i="25"/>
  <c r="K33" i="25" s="1"/>
  <c r="M34" i="25"/>
  <c r="O34" i="25"/>
  <c r="O33" i="25" s="1"/>
  <c r="Q34" i="25"/>
  <c r="Q33" i="25" s="1"/>
  <c r="V34" i="25"/>
  <c r="V33" i="25" s="1"/>
  <c r="G37" i="25"/>
  <c r="M37" i="25" s="1"/>
  <c r="I37" i="25"/>
  <c r="K37" i="25"/>
  <c r="O37" i="25"/>
  <c r="Q37" i="25"/>
  <c r="V37" i="25"/>
  <c r="G40" i="25"/>
  <c r="I40" i="25"/>
  <c r="K40" i="25"/>
  <c r="M40" i="25"/>
  <c r="O40" i="25"/>
  <c r="Q40" i="25"/>
  <c r="V40" i="25"/>
  <c r="G43" i="25"/>
  <c r="I43" i="25"/>
  <c r="K43" i="25"/>
  <c r="M43" i="25"/>
  <c r="O43" i="25"/>
  <c r="Q43" i="25"/>
  <c r="V43" i="25"/>
  <c r="G47" i="25"/>
  <c r="G46" i="25" s="1"/>
  <c r="I47" i="25"/>
  <c r="I46" i="25" s="1"/>
  <c r="K47" i="25"/>
  <c r="K46" i="25" s="1"/>
  <c r="M47" i="25"/>
  <c r="O47" i="25"/>
  <c r="O46" i="25" s="1"/>
  <c r="Q47" i="25"/>
  <c r="Q46" i="25" s="1"/>
  <c r="V47" i="25"/>
  <c r="V46" i="25" s="1"/>
  <c r="G48" i="25"/>
  <c r="M48" i="25" s="1"/>
  <c r="I48" i="25"/>
  <c r="K48" i="25"/>
  <c r="O48" i="25"/>
  <c r="Q48" i="25"/>
  <c r="V48" i="25"/>
  <c r="G49" i="25"/>
  <c r="I49" i="25"/>
  <c r="K49" i="25"/>
  <c r="M49" i="25"/>
  <c r="O49" i="25"/>
  <c r="Q49" i="25"/>
  <c r="V49" i="25"/>
  <c r="G50" i="25"/>
  <c r="M50" i="25" s="1"/>
  <c r="I50" i="25"/>
  <c r="K50" i="25"/>
  <c r="O50" i="25"/>
  <c r="Q50" i="25"/>
  <c r="V50" i="25"/>
  <c r="G51" i="25"/>
  <c r="I51" i="25"/>
  <c r="K51" i="25"/>
  <c r="M51" i="25"/>
  <c r="O51" i="25"/>
  <c r="Q51" i="25"/>
  <c r="V51" i="25"/>
  <c r="G52" i="25"/>
  <c r="I52" i="25"/>
  <c r="K52" i="25"/>
  <c r="M52" i="25"/>
  <c r="O52" i="25"/>
  <c r="Q52" i="25"/>
  <c r="V52" i="25"/>
  <c r="G53" i="25"/>
  <c r="I53" i="25"/>
  <c r="K53" i="25"/>
  <c r="M53" i="25"/>
  <c r="O53" i="25"/>
  <c r="Q53" i="25"/>
  <c r="V53" i="25"/>
  <c r="G54" i="25"/>
  <c r="I54" i="25"/>
  <c r="K54" i="25"/>
  <c r="M54" i="25"/>
  <c r="O54" i="25"/>
  <c r="Q54" i="25"/>
  <c r="V54" i="25"/>
  <c r="G55" i="25"/>
  <c r="I55" i="25"/>
  <c r="K55" i="25"/>
  <c r="M55" i="25"/>
  <c r="O55" i="25"/>
  <c r="Q55" i="25"/>
  <c r="V55" i="25"/>
  <c r="G56" i="25"/>
  <c r="I56" i="25"/>
  <c r="K56" i="25"/>
  <c r="M56" i="25"/>
  <c r="O56" i="25"/>
  <c r="Q56" i="25"/>
  <c r="V56" i="25"/>
  <c r="G57" i="25"/>
  <c r="G58" i="25"/>
  <c r="I58" i="25"/>
  <c r="I57" i="25" s="1"/>
  <c r="K58" i="25"/>
  <c r="K57" i="25" s="1"/>
  <c r="M58" i="25"/>
  <c r="O58" i="25"/>
  <c r="O57" i="25" s="1"/>
  <c r="Q58" i="25"/>
  <c r="Q57" i="25" s="1"/>
  <c r="V58" i="25"/>
  <c r="V57" i="25" s="1"/>
  <c r="G59" i="25"/>
  <c r="M59" i="25" s="1"/>
  <c r="I59" i="25"/>
  <c r="K59" i="25"/>
  <c r="O59" i="25"/>
  <c r="Q59" i="25"/>
  <c r="V59" i="25"/>
  <c r="G62" i="25"/>
  <c r="I62" i="25"/>
  <c r="K62" i="25"/>
  <c r="M62" i="25"/>
  <c r="O62" i="25"/>
  <c r="Q62" i="25"/>
  <c r="V62" i="25"/>
  <c r="G63" i="25"/>
  <c r="I63" i="25"/>
  <c r="K63" i="25"/>
  <c r="M63" i="25"/>
  <c r="O63" i="25"/>
  <c r="G64" i="25"/>
  <c r="I64" i="25"/>
  <c r="K64" i="25"/>
  <c r="M64" i="25"/>
  <c r="O64" i="25"/>
  <c r="Q64" i="25"/>
  <c r="Q63" i="25" s="1"/>
  <c r="V64" i="25"/>
  <c r="V63" i="25" s="1"/>
  <c r="AE66" i="25"/>
  <c r="G219" i="24"/>
  <c r="G9" i="24"/>
  <c r="G8" i="24" s="1"/>
  <c r="I9" i="24"/>
  <c r="I8" i="24" s="1"/>
  <c r="K9" i="24"/>
  <c r="K8" i="24" s="1"/>
  <c r="M9" i="24"/>
  <c r="O9" i="24"/>
  <c r="O8" i="24" s="1"/>
  <c r="Q9" i="24"/>
  <c r="Q8" i="24" s="1"/>
  <c r="V9" i="24"/>
  <c r="V8" i="24" s="1"/>
  <c r="G12" i="24"/>
  <c r="M12" i="24" s="1"/>
  <c r="I12" i="24"/>
  <c r="K12" i="24"/>
  <c r="O12" i="24"/>
  <c r="Q12" i="24"/>
  <c r="V12" i="24"/>
  <c r="G15" i="24"/>
  <c r="I15" i="24"/>
  <c r="K15" i="24"/>
  <c r="M15" i="24"/>
  <c r="O15" i="24"/>
  <c r="Q15" i="24"/>
  <c r="V15" i="24"/>
  <c r="G18" i="24"/>
  <c r="I18" i="24"/>
  <c r="K18" i="24"/>
  <c r="M18" i="24"/>
  <c r="O18" i="24"/>
  <c r="Q18" i="24"/>
  <c r="V18" i="24"/>
  <c r="G21" i="24"/>
  <c r="I21" i="24"/>
  <c r="K21" i="24"/>
  <c r="M21" i="24"/>
  <c r="O21" i="24"/>
  <c r="Q21" i="24"/>
  <c r="V21" i="24"/>
  <c r="G24" i="24"/>
  <c r="M24" i="24" s="1"/>
  <c r="I24" i="24"/>
  <c r="K24" i="24"/>
  <c r="O24" i="24"/>
  <c r="Q24" i="24"/>
  <c r="V24" i="24"/>
  <c r="G28" i="24"/>
  <c r="G27" i="24" s="1"/>
  <c r="I28" i="24"/>
  <c r="I27" i="24" s="1"/>
  <c r="K28" i="24"/>
  <c r="K27" i="24" s="1"/>
  <c r="O28" i="24"/>
  <c r="O27" i="24" s="1"/>
  <c r="Q28" i="24"/>
  <c r="Q27" i="24" s="1"/>
  <c r="V28" i="24"/>
  <c r="V27" i="24" s="1"/>
  <c r="G31" i="24"/>
  <c r="M31" i="24" s="1"/>
  <c r="I31" i="24"/>
  <c r="K31" i="24"/>
  <c r="O31" i="24"/>
  <c r="Q31" i="24"/>
  <c r="V31" i="24"/>
  <c r="G35" i="24"/>
  <c r="I35" i="24"/>
  <c r="K35" i="24"/>
  <c r="M35" i="24"/>
  <c r="O35" i="24"/>
  <c r="Q35" i="24"/>
  <c r="V35" i="24"/>
  <c r="G38" i="24"/>
  <c r="M38" i="24" s="1"/>
  <c r="I38" i="24"/>
  <c r="K38" i="24"/>
  <c r="O38" i="24"/>
  <c r="Q38" i="24"/>
  <c r="V38" i="24"/>
  <c r="G43" i="24"/>
  <c r="I43" i="24"/>
  <c r="K43" i="24"/>
  <c r="M43" i="24"/>
  <c r="O43" i="24"/>
  <c r="Q43" i="24"/>
  <c r="V43" i="24"/>
  <c r="G46" i="24"/>
  <c r="I46" i="24"/>
  <c r="K46" i="24"/>
  <c r="M46" i="24"/>
  <c r="O46" i="24"/>
  <c r="Q46" i="24"/>
  <c r="V46" i="24"/>
  <c r="G52" i="24"/>
  <c r="M52" i="24" s="1"/>
  <c r="I52" i="24"/>
  <c r="K52" i="24"/>
  <c r="O52" i="24"/>
  <c r="Q52" i="24"/>
  <c r="V52" i="24"/>
  <c r="G55" i="24"/>
  <c r="M55" i="24" s="1"/>
  <c r="I55" i="24"/>
  <c r="K55" i="24"/>
  <c r="O55" i="24"/>
  <c r="Q55" i="24"/>
  <c r="V55" i="24"/>
  <c r="G59" i="24"/>
  <c r="M59" i="24" s="1"/>
  <c r="I59" i="24"/>
  <c r="K59" i="24"/>
  <c r="O59" i="24"/>
  <c r="Q59" i="24"/>
  <c r="V59" i="24"/>
  <c r="G62" i="24"/>
  <c r="I62" i="24"/>
  <c r="K62" i="24"/>
  <c r="M62" i="24"/>
  <c r="O62" i="24"/>
  <c r="Q62" i="24"/>
  <c r="V62" i="24"/>
  <c r="G65" i="24"/>
  <c r="M65" i="24" s="1"/>
  <c r="I65" i="24"/>
  <c r="K65" i="24"/>
  <c r="O65" i="24"/>
  <c r="Q65" i="24"/>
  <c r="V65" i="24"/>
  <c r="G70" i="24"/>
  <c r="I70" i="24"/>
  <c r="K70" i="24"/>
  <c r="M70" i="24"/>
  <c r="O70" i="24"/>
  <c r="Q70" i="24"/>
  <c r="V70" i="24"/>
  <c r="G75" i="24"/>
  <c r="I75" i="24"/>
  <c r="K75" i="24"/>
  <c r="M75" i="24"/>
  <c r="O75" i="24"/>
  <c r="Q75" i="24"/>
  <c r="V75" i="24"/>
  <c r="G79" i="24"/>
  <c r="I79" i="24"/>
  <c r="K79" i="24"/>
  <c r="M79" i="24"/>
  <c r="O79" i="24"/>
  <c r="Q79" i="24"/>
  <c r="V79" i="24"/>
  <c r="G82" i="24"/>
  <c r="M82" i="24" s="1"/>
  <c r="I82" i="24"/>
  <c r="K82" i="24"/>
  <c r="O82" i="24"/>
  <c r="Q82" i="24"/>
  <c r="V82" i="24"/>
  <c r="G85" i="24"/>
  <c r="M85" i="24" s="1"/>
  <c r="I85" i="24"/>
  <c r="K85" i="24"/>
  <c r="O85" i="24"/>
  <c r="Q85" i="24"/>
  <c r="V85" i="24"/>
  <c r="G88" i="24"/>
  <c r="M88" i="24" s="1"/>
  <c r="I88" i="24"/>
  <c r="K88" i="24"/>
  <c r="O88" i="24"/>
  <c r="Q88" i="24"/>
  <c r="V88" i="24"/>
  <c r="G94" i="24"/>
  <c r="M94" i="24" s="1"/>
  <c r="I94" i="24"/>
  <c r="K94" i="24"/>
  <c r="O94" i="24"/>
  <c r="Q94" i="24"/>
  <c r="V94" i="24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2" i="24"/>
  <c r="I102" i="24"/>
  <c r="K102" i="24"/>
  <c r="M102" i="24"/>
  <c r="O102" i="24"/>
  <c r="Q102" i="24"/>
  <c r="V102" i="24"/>
  <c r="K105" i="24"/>
  <c r="O105" i="24"/>
  <c r="G106" i="24"/>
  <c r="M106" i="24" s="1"/>
  <c r="I106" i="24"/>
  <c r="K106" i="24"/>
  <c r="O106" i="24"/>
  <c r="Q106" i="24"/>
  <c r="Q105" i="24" s="1"/>
  <c r="V106" i="24"/>
  <c r="V105" i="24" s="1"/>
  <c r="G111" i="24"/>
  <c r="G105" i="24" s="1"/>
  <c r="I111" i="24"/>
  <c r="I105" i="24" s="1"/>
  <c r="K111" i="24"/>
  <c r="O111" i="24"/>
  <c r="Q111" i="24"/>
  <c r="V111" i="24"/>
  <c r="G115" i="24"/>
  <c r="M115" i="24" s="1"/>
  <c r="I115" i="24"/>
  <c r="K115" i="24"/>
  <c r="O115" i="24"/>
  <c r="Q115" i="24"/>
  <c r="V115" i="24"/>
  <c r="K119" i="24"/>
  <c r="V119" i="24"/>
  <c r="G120" i="24"/>
  <c r="M120" i="24" s="1"/>
  <c r="M119" i="24" s="1"/>
  <c r="I120" i="24"/>
  <c r="I119" i="24" s="1"/>
  <c r="K120" i="24"/>
  <c r="O120" i="24"/>
  <c r="Q120" i="24"/>
  <c r="V120" i="24"/>
  <c r="G121" i="24"/>
  <c r="I121" i="24"/>
  <c r="K121" i="24"/>
  <c r="M121" i="24"/>
  <c r="O121" i="24"/>
  <c r="O119" i="24" s="1"/>
  <c r="Q121" i="24"/>
  <c r="Q119" i="24" s="1"/>
  <c r="V121" i="24"/>
  <c r="G123" i="24"/>
  <c r="I123" i="24"/>
  <c r="K123" i="24"/>
  <c r="M123" i="24"/>
  <c r="O123" i="24"/>
  <c r="O122" i="24" s="1"/>
  <c r="Q123" i="24"/>
  <c r="Q122" i="24" s="1"/>
  <c r="V123" i="24"/>
  <c r="V122" i="24" s="1"/>
  <c r="G126" i="24"/>
  <c r="G122" i="24" s="1"/>
  <c r="I126" i="24"/>
  <c r="K126" i="24"/>
  <c r="O126" i="24"/>
  <c r="Q126" i="24"/>
  <c r="V126" i="24"/>
  <c r="G127" i="24"/>
  <c r="M127" i="24" s="1"/>
  <c r="I127" i="24"/>
  <c r="K127" i="24"/>
  <c r="O127" i="24"/>
  <c r="Q127" i="24"/>
  <c r="V127" i="24"/>
  <c r="G129" i="24"/>
  <c r="M129" i="24" s="1"/>
  <c r="I129" i="24"/>
  <c r="I122" i="24" s="1"/>
  <c r="K129" i="24"/>
  <c r="O129" i="24"/>
  <c r="Q129" i="24"/>
  <c r="V129" i="24"/>
  <c r="G132" i="24"/>
  <c r="M132" i="24" s="1"/>
  <c r="I132" i="24"/>
  <c r="K132" i="24"/>
  <c r="O132" i="24"/>
  <c r="Q132" i="24"/>
  <c r="V132" i="24"/>
  <c r="G135" i="24"/>
  <c r="I135" i="24"/>
  <c r="K135" i="24"/>
  <c r="M135" i="24"/>
  <c r="O135" i="24"/>
  <c r="Q135" i="24"/>
  <c r="V135" i="24"/>
  <c r="G138" i="24"/>
  <c r="M138" i="24" s="1"/>
  <c r="I138" i="24"/>
  <c r="K138" i="24"/>
  <c r="K122" i="24" s="1"/>
  <c r="O138" i="24"/>
  <c r="Q138" i="24"/>
  <c r="V138" i="24"/>
  <c r="G141" i="24"/>
  <c r="I141" i="24"/>
  <c r="K141" i="24"/>
  <c r="M141" i="24"/>
  <c r="O141" i="24"/>
  <c r="Q141" i="24"/>
  <c r="V141" i="24"/>
  <c r="G144" i="24"/>
  <c r="I144" i="24"/>
  <c r="K144" i="24"/>
  <c r="M144" i="24"/>
  <c r="O144" i="24"/>
  <c r="Q144" i="24"/>
  <c r="V144" i="24"/>
  <c r="G147" i="24"/>
  <c r="M147" i="24" s="1"/>
  <c r="I147" i="24"/>
  <c r="K147" i="24"/>
  <c r="O147" i="24"/>
  <c r="Q147" i="24"/>
  <c r="V147" i="24"/>
  <c r="G150" i="24"/>
  <c r="M150" i="24" s="1"/>
  <c r="I150" i="24"/>
  <c r="K150" i="24"/>
  <c r="O150" i="24"/>
  <c r="Q150" i="24"/>
  <c r="V150" i="24"/>
  <c r="G154" i="24"/>
  <c r="G153" i="24" s="1"/>
  <c r="I154" i="24"/>
  <c r="I153" i="24" s="1"/>
  <c r="K154" i="24"/>
  <c r="K153" i="24" s="1"/>
  <c r="M154" i="24"/>
  <c r="O154" i="24"/>
  <c r="O153" i="24" s="1"/>
  <c r="Q154" i="24"/>
  <c r="Q153" i="24" s="1"/>
  <c r="V154" i="24"/>
  <c r="V153" i="24" s="1"/>
  <c r="G157" i="24"/>
  <c r="M157" i="24" s="1"/>
  <c r="I157" i="24"/>
  <c r="K157" i="24"/>
  <c r="O157" i="24"/>
  <c r="Q157" i="24"/>
  <c r="V157" i="24"/>
  <c r="G160" i="24"/>
  <c r="I160" i="24"/>
  <c r="K160" i="24"/>
  <c r="M160" i="24"/>
  <c r="O160" i="24"/>
  <c r="Q160" i="24"/>
  <c r="V160" i="24"/>
  <c r="I163" i="24"/>
  <c r="K163" i="24"/>
  <c r="G164" i="24"/>
  <c r="I164" i="24"/>
  <c r="K164" i="24"/>
  <c r="M164" i="24"/>
  <c r="O164" i="24"/>
  <c r="O163" i="24" s="1"/>
  <c r="Q164" i="24"/>
  <c r="Q163" i="24" s="1"/>
  <c r="V164" i="24"/>
  <c r="V163" i="24" s="1"/>
  <c r="G172" i="24"/>
  <c r="G163" i="24" s="1"/>
  <c r="I172" i="24"/>
  <c r="K172" i="24"/>
  <c r="O172" i="24"/>
  <c r="Q172" i="24"/>
  <c r="V172" i="24"/>
  <c r="G182" i="24"/>
  <c r="G181" i="24" s="1"/>
  <c r="I182" i="24"/>
  <c r="I181" i="24" s="1"/>
  <c r="K182" i="24"/>
  <c r="K181" i="24" s="1"/>
  <c r="O182" i="24"/>
  <c r="O181" i="24" s="1"/>
  <c r="Q182" i="24"/>
  <c r="Q181" i="24" s="1"/>
  <c r="V182" i="24"/>
  <c r="V181" i="24" s="1"/>
  <c r="G185" i="24"/>
  <c r="G186" i="24"/>
  <c r="I186" i="24"/>
  <c r="I185" i="24" s="1"/>
  <c r="K186" i="24"/>
  <c r="K185" i="24" s="1"/>
  <c r="M186" i="24"/>
  <c r="M185" i="24" s="1"/>
  <c r="O186" i="24"/>
  <c r="O185" i="24" s="1"/>
  <c r="Q186" i="24"/>
  <c r="Q185" i="24" s="1"/>
  <c r="V186" i="24"/>
  <c r="V185" i="24" s="1"/>
  <c r="G189" i="24"/>
  <c r="I189" i="24"/>
  <c r="K189" i="24"/>
  <c r="G190" i="24"/>
  <c r="I190" i="24"/>
  <c r="K190" i="24"/>
  <c r="M190" i="24"/>
  <c r="M189" i="24" s="1"/>
  <c r="O190" i="24"/>
  <c r="O189" i="24" s="1"/>
  <c r="Q190" i="24"/>
  <c r="Q189" i="24" s="1"/>
  <c r="V190" i="24"/>
  <c r="V189" i="24" s="1"/>
  <c r="G198" i="24"/>
  <c r="I198" i="24"/>
  <c r="K198" i="24"/>
  <c r="M198" i="24"/>
  <c r="O198" i="24"/>
  <c r="Q198" i="24"/>
  <c r="V198" i="24"/>
  <c r="G201" i="24"/>
  <c r="M201" i="24" s="1"/>
  <c r="I201" i="24"/>
  <c r="K201" i="24"/>
  <c r="O201" i="24"/>
  <c r="Q201" i="24"/>
  <c r="V201" i="24"/>
  <c r="G206" i="24"/>
  <c r="M206" i="24" s="1"/>
  <c r="I206" i="24"/>
  <c r="K206" i="24"/>
  <c r="O206" i="24"/>
  <c r="Q206" i="24"/>
  <c r="V206" i="24"/>
  <c r="G209" i="24"/>
  <c r="M209" i="24" s="1"/>
  <c r="I209" i="24"/>
  <c r="K209" i="24"/>
  <c r="O209" i="24"/>
  <c r="Q209" i="24"/>
  <c r="V209" i="24"/>
  <c r="K212" i="24"/>
  <c r="V212" i="24"/>
  <c r="G213" i="24"/>
  <c r="M213" i="24" s="1"/>
  <c r="M212" i="24" s="1"/>
  <c r="I213" i="24"/>
  <c r="I212" i="24" s="1"/>
  <c r="K213" i="24"/>
  <c r="O213" i="24"/>
  <c r="Q213" i="24"/>
  <c r="V213" i="24"/>
  <c r="G214" i="24"/>
  <c r="I214" i="24"/>
  <c r="K214" i="24"/>
  <c r="M214" i="24"/>
  <c r="O214" i="24"/>
  <c r="O212" i="24" s="1"/>
  <c r="Q214" i="24"/>
  <c r="Q212" i="24" s="1"/>
  <c r="V214" i="24"/>
  <c r="AE219" i="24"/>
  <c r="G30" i="23"/>
  <c r="G9" i="23"/>
  <c r="G8" i="23" s="1"/>
  <c r="I9" i="23"/>
  <c r="I8" i="23" s="1"/>
  <c r="K9" i="23"/>
  <c r="K8" i="23" s="1"/>
  <c r="M9" i="23"/>
  <c r="O9" i="23"/>
  <c r="O8" i="23" s="1"/>
  <c r="Q9" i="23"/>
  <c r="Q8" i="23" s="1"/>
  <c r="V9" i="23"/>
  <c r="V8" i="23" s="1"/>
  <c r="G12" i="23"/>
  <c r="M12" i="23" s="1"/>
  <c r="I12" i="23"/>
  <c r="K12" i="23"/>
  <c r="O12" i="23"/>
  <c r="Q12" i="23"/>
  <c r="V12" i="23"/>
  <c r="G15" i="23"/>
  <c r="I15" i="23"/>
  <c r="K15" i="23"/>
  <c r="M15" i="23"/>
  <c r="O15" i="23"/>
  <c r="Q15" i="23"/>
  <c r="V15" i="23"/>
  <c r="I18" i="23"/>
  <c r="K18" i="23"/>
  <c r="G19" i="23"/>
  <c r="M19" i="23" s="1"/>
  <c r="I19" i="23"/>
  <c r="K19" i="23"/>
  <c r="O19" i="23"/>
  <c r="O18" i="23" s="1"/>
  <c r="Q19" i="23"/>
  <c r="Q18" i="23" s="1"/>
  <c r="V19" i="23"/>
  <c r="V18" i="23" s="1"/>
  <c r="G22" i="23"/>
  <c r="G18" i="23" s="1"/>
  <c r="I22" i="23"/>
  <c r="K22" i="23"/>
  <c r="O22" i="23"/>
  <c r="Q22" i="23"/>
  <c r="V22" i="23"/>
  <c r="G26" i="23"/>
  <c r="G25" i="23" s="1"/>
  <c r="I26" i="23"/>
  <c r="I25" i="23" s="1"/>
  <c r="K26" i="23"/>
  <c r="K25" i="23" s="1"/>
  <c r="O26" i="23"/>
  <c r="O25" i="23" s="1"/>
  <c r="Q26" i="23"/>
  <c r="Q25" i="23" s="1"/>
  <c r="V26" i="23"/>
  <c r="V25" i="23" s="1"/>
  <c r="G27" i="23"/>
  <c r="G28" i="23"/>
  <c r="I28" i="23"/>
  <c r="I27" i="23" s="1"/>
  <c r="K28" i="23"/>
  <c r="K27" i="23" s="1"/>
  <c r="M28" i="23"/>
  <c r="M27" i="23" s="1"/>
  <c r="O28" i="23"/>
  <c r="O27" i="23" s="1"/>
  <c r="Q28" i="23"/>
  <c r="Q27" i="23" s="1"/>
  <c r="V28" i="23"/>
  <c r="V27" i="23" s="1"/>
  <c r="AE30" i="23"/>
  <c r="AF30" i="23"/>
  <c r="G39" i="22"/>
  <c r="G9" i="22"/>
  <c r="G8" i="22" s="1"/>
  <c r="I9" i="22"/>
  <c r="I8" i="22" s="1"/>
  <c r="K9" i="22"/>
  <c r="K8" i="22" s="1"/>
  <c r="M9" i="22"/>
  <c r="O9" i="22"/>
  <c r="O8" i="22" s="1"/>
  <c r="Q9" i="22"/>
  <c r="Q8" i="22" s="1"/>
  <c r="V9" i="22"/>
  <c r="V8" i="22" s="1"/>
  <c r="G10" i="22"/>
  <c r="M10" i="22" s="1"/>
  <c r="I10" i="22"/>
  <c r="K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I13" i="22"/>
  <c r="K13" i="22"/>
  <c r="M13" i="22"/>
  <c r="O13" i="22"/>
  <c r="Q13" i="22"/>
  <c r="V13" i="22"/>
  <c r="G14" i="22"/>
  <c r="I14" i="22"/>
  <c r="K14" i="22"/>
  <c r="M14" i="22"/>
  <c r="O14" i="22"/>
  <c r="Q14" i="22"/>
  <c r="V14" i="22"/>
  <c r="G16" i="22"/>
  <c r="G15" i="22" s="1"/>
  <c r="I16" i="22"/>
  <c r="I15" i="22" s="1"/>
  <c r="K16" i="22"/>
  <c r="K15" i="22" s="1"/>
  <c r="M16" i="22"/>
  <c r="M15" i="22" s="1"/>
  <c r="O16" i="22"/>
  <c r="O15" i="22" s="1"/>
  <c r="Q16" i="22"/>
  <c r="Q15" i="22" s="1"/>
  <c r="V16" i="22"/>
  <c r="V15" i="22" s="1"/>
  <c r="G17" i="22"/>
  <c r="M17" i="22" s="1"/>
  <c r="I17" i="22"/>
  <c r="K17" i="22"/>
  <c r="O17" i="22"/>
  <c r="Q17" i="22"/>
  <c r="V17" i="22"/>
  <c r="O18" i="22"/>
  <c r="Q18" i="22"/>
  <c r="V18" i="22"/>
  <c r="G19" i="22"/>
  <c r="M19" i="22" s="1"/>
  <c r="M18" i="22" s="1"/>
  <c r="I19" i="22"/>
  <c r="I18" i="22" s="1"/>
  <c r="K19" i="22"/>
  <c r="K18" i="22" s="1"/>
  <c r="O19" i="22"/>
  <c r="Q19" i="22"/>
  <c r="V19" i="22"/>
  <c r="G23" i="22"/>
  <c r="G22" i="22" s="1"/>
  <c r="I23" i="22"/>
  <c r="I22" i="22" s="1"/>
  <c r="K23" i="22"/>
  <c r="K22" i="22" s="1"/>
  <c r="M23" i="22"/>
  <c r="O23" i="22"/>
  <c r="O22" i="22" s="1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Q22" i="22" s="1"/>
  <c r="V25" i="22"/>
  <c r="V22" i="22" s="1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I31" i="22"/>
  <c r="K31" i="22"/>
  <c r="M31" i="22"/>
  <c r="O31" i="22"/>
  <c r="Q31" i="22"/>
  <c r="V31" i="22"/>
  <c r="G32" i="22"/>
  <c r="I32" i="22"/>
  <c r="K32" i="22"/>
  <c r="M32" i="22"/>
  <c r="O32" i="22"/>
  <c r="Q32" i="22"/>
  <c r="V32" i="22"/>
  <c r="G33" i="22"/>
  <c r="I33" i="22"/>
  <c r="K33" i="22"/>
  <c r="M33" i="22"/>
  <c r="O33" i="22"/>
  <c r="Q33" i="22"/>
  <c r="V33" i="22"/>
  <c r="G34" i="22"/>
  <c r="I34" i="22"/>
  <c r="K34" i="22"/>
  <c r="M34" i="22"/>
  <c r="O34" i="22"/>
  <c r="Q34" i="22"/>
  <c r="V34" i="22"/>
  <c r="G35" i="22"/>
  <c r="M35" i="22" s="1"/>
  <c r="I35" i="22"/>
  <c r="K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Q37" i="22"/>
  <c r="V37" i="22"/>
  <c r="AE39" i="22"/>
  <c r="G105" i="21"/>
  <c r="G9" i="21"/>
  <c r="G8" i="21" s="1"/>
  <c r="I9" i="21"/>
  <c r="I8" i="21" s="1"/>
  <c r="K9" i="21"/>
  <c r="K8" i="21" s="1"/>
  <c r="M9" i="21"/>
  <c r="O9" i="21"/>
  <c r="O8" i="21" s="1"/>
  <c r="Q9" i="21"/>
  <c r="Q8" i="21" s="1"/>
  <c r="V9" i="21"/>
  <c r="V8" i="21" s="1"/>
  <c r="G10" i="21"/>
  <c r="M10" i="21" s="1"/>
  <c r="I10" i="21"/>
  <c r="K10" i="21"/>
  <c r="O10" i="21"/>
  <c r="Q10" i="21"/>
  <c r="V10" i="21"/>
  <c r="O11" i="21"/>
  <c r="Q11" i="21"/>
  <c r="V11" i="21"/>
  <c r="G12" i="21"/>
  <c r="G11" i="21" s="1"/>
  <c r="I12" i="21"/>
  <c r="I11" i="21" s="1"/>
  <c r="K12" i="21"/>
  <c r="K11" i="21" s="1"/>
  <c r="M12" i="21"/>
  <c r="M11" i="21" s="1"/>
  <c r="O12" i="21"/>
  <c r="Q12" i="21"/>
  <c r="V12" i="21"/>
  <c r="G14" i="21"/>
  <c r="G13" i="21" s="1"/>
  <c r="I14" i="21"/>
  <c r="I13" i="21" s="1"/>
  <c r="K14" i="21"/>
  <c r="K13" i="21" s="1"/>
  <c r="O14" i="21"/>
  <c r="O13" i="21" s="1"/>
  <c r="Q14" i="21"/>
  <c r="Q13" i="21" s="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V13" i="21" s="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M26" i="21" s="1"/>
  <c r="I26" i="21"/>
  <c r="K26" i="21"/>
  <c r="O26" i="21"/>
  <c r="Q26" i="21"/>
  <c r="V26" i="21"/>
  <c r="G27" i="21"/>
  <c r="I27" i="21"/>
  <c r="K27" i="21"/>
  <c r="M27" i="21"/>
  <c r="O27" i="21"/>
  <c r="Q27" i="21"/>
  <c r="V27" i="21"/>
  <c r="G28" i="21"/>
  <c r="I28" i="21"/>
  <c r="K28" i="21"/>
  <c r="M28" i="21"/>
  <c r="O28" i="21"/>
  <c r="Q28" i="21"/>
  <c r="V28" i="21"/>
  <c r="G29" i="21"/>
  <c r="I29" i="21"/>
  <c r="K29" i="21"/>
  <c r="M29" i="21"/>
  <c r="O29" i="21"/>
  <c r="Q29" i="21"/>
  <c r="V29" i="21"/>
  <c r="G30" i="21"/>
  <c r="M30" i="21" s="1"/>
  <c r="I30" i="21"/>
  <c r="K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I34" i="21"/>
  <c r="K34" i="21"/>
  <c r="M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I39" i="21"/>
  <c r="G40" i="21"/>
  <c r="M40" i="21" s="1"/>
  <c r="I40" i="21"/>
  <c r="K40" i="21"/>
  <c r="O40" i="21"/>
  <c r="Q40" i="21"/>
  <c r="V40" i="21"/>
  <c r="G41" i="21"/>
  <c r="I41" i="21"/>
  <c r="K41" i="21"/>
  <c r="K39" i="21" s="1"/>
  <c r="M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O39" i="21" s="1"/>
  <c r="Q43" i="21"/>
  <c r="Q39" i="21" s="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G39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M49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I52" i="21"/>
  <c r="K52" i="21"/>
  <c r="M52" i="21"/>
  <c r="O52" i="21"/>
  <c r="Q52" i="21"/>
  <c r="V52" i="21"/>
  <c r="V39" i="21" s="1"/>
  <c r="G54" i="21"/>
  <c r="I54" i="21"/>
  <c r="K54" i="21"/>
  <c r="M54" i="21"/>
  <c r="O54" i="21"/>
  <c r="Q54" i="21"/>
  <c r="Q53" i="21" s="1"/>
  <c r="V54" i="21"/>
  <c r="V53" i="21" s="1"/>
  <c r="G55" i="21"/>
  <c r="G53" i="21" s="1"/>
  <c r="I55" i="21"/>
  <c r="I53" i="21" s="1"/>
  <c r="K55" i="21"/>
  <c r="O55" i="21"/>
  <c r="Q55" i="21"/>
  <c r="V55" i="21"/>
  <c r="G56" i="21"/>
  <c r="M56" i="21" s="1"/>
  <c r="I56" i="21"/>
  <c r="K56" i="21"/>
  <c r="O56" i="21"/>
  <c r="Q56" i="21"/>
  <c r="V56" i="21"/>
  <c r="G57" i="21"/>
  <c r="I57" i="21"/>
  <c r="K57" i="21"/>
  <c r="K53" i="21" s="1"/>
  <c r="M57" i="21"/>
  <c r="O57" i="21"/>
  <c r="Q57" i="21"/>
  <c r="V57" i="21"/>
  <c r="G58" i="21"/>
  <c r="M58" i="21" s="1"/>
  <c r="I58" i="21"/>
  <c r="K58" i="21"/>
  <c r="O58" i="21"/>
  <c r="Q58" i="21"/>
  <c r="V58" i="21"/>
  <c r="G59" i="21"/>
  <c r="I59" i="21"/>
  <c r="K59" i="21"/>
  <c r="M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M62" i="21" s="1"/>
  <c r="I62" i="21"/>
  <c r="K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O53" i="21" s="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69" i="21"/>
  <c r="I69" i="21"/>
  <c r="K69" i="21"/>
  <c r="M69" i="21"/>
  <c r="O69" i="21"/>
  <c r="Q69" i="21"/>
  <c r="V69" i="21"/>
  <c r="G70" i="21"/>
  <c r="I70" i="21"/>
  <c r="K70" i="21"/>
  <c r="M70" i="21"/>
  <c r="O70" i="21"/>
  <c r="Q70" i="21"/>
  <c r="V70" i="21"/>
  <c r="G71" i="21"/>
  <c r="M71" i="21" s="1"/>
  <c r="I71" i="21"/>
  <c r="K71" i="21"/>
  <c r="O71" i="21"/>
  <c r="Q71" i="21"/>
  <c r="V71" i="21"/>
  <c r="G72" i="21"/>
  <c r="M72" i="21" s="1"/>
  <c r="I72" i="21"/>
  <c r="K72" i="21"/>
  <c r="O72" i="21"/>
  <c r="Q72" i="21"/>
  <c r="V72" i="21"/>
  <c r="G73" i="21"/>
  <c r="I73" i="21"/>
  <c r="K73" i="21"/>
  <c r="M73" i="21"/>
  <c r="O73" i="21"/>
  <c r="Q73" i="21"/>
  <c r="V73" i="21"/>
  <c r="G74" i="21"/>
  <c r="M74" i="21" s="1"/>
  <c r="I74" i="21"/>
  <c r="K74" i="21"/>
  <c r="O74" i="21"/>
  <c r="Q74" i="21"/>
  <c r="V74" i="21"/>
  <c r="G75" i="21"/>
  <c r="I75" i="21"/>
  <c r="K75" i="21"/>
  <c r="M75" i="21"/>
  <c r="O75" i="21"/>
  <c r="Q75" i="21"/>
  <c r="V75" i="21"/>
  <c r="G76" i="21"/>
  <c r="I76" i="21"/>
  <c r="K76" i="21"/>
  <c r="M76" i="21"/>
  <c r="O76" i="21"/>
  <c r="Q76" i="21"/>
  <c r="V76" i="21"/>
  <c r="G77" i="21"/>
  <c r="I77" i="21"/>
  <c r="K77" i="21"/>
  <c r="M77" i="21"/>
  <c r="O77" i="21"/>
  <c r="Q77" i="21"/>
  <c r="V77" i="21"/>
  <c r="G78" i="21"/>
  <c r="M78" i="21" s="1"/>
  <c r="I78" i="21"/>
  <c r="K78" i="21"/>
  <c r="O78" i="21"/>
  <c r="Q78" i="21"/>
  <c r="V78" i="21"/>
  <c r="G79" i="21"/>
  <c r="M79" i="21" s="1"/>
  <c r="I79" i="21"/>
  <c r="K79" i="21"/>
  <c r="O79" i="21"/>
  <c r="Q79" i="21"/>
  <c r="V79" i="21"/>
  <c r="G80" i="21"/>
  <c r="M80" i="21" s="1"/>
  <c r="I80" i="21"/>
  <c r="K80" i="21"/>
  <c r="O80" i="21"/>
  <c r="Q80" i="21"/>
  <c r="V80" i="21"/>
  <c r="G81" i="21"/>
  <c r="M81" i="21" s="1"/>
  <c r="I81" i="21"/>
  <c r="K81" i="21"/>
  <c r="O81" i="21"/>
  <c r="Q81" i="21"/>
  <c r="V81" i="21"/>
  <c r="G82" i="21"/>
  <c r="I82" i="21"/>
  <c r="K82" i="21"/>
  <c r="M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9" i="21"/>
  <c r="G88" i="21" s="1"/>
  <c r="I89" i="21"/>
  <c r="I88" i="21" s="1"/>
  <c r="K89" i="21"/>
  <c r="K88" i="21" s="1"/>
  <c r="M89" i="21"/>
  <c r="O89" i="21"/>
  <c r="O88" i="21" s="1"/>
  <c r="Q89" i="21"/>
  <c r="Q88" i="21" s="1"/>
  <c r="V89" i="21"/>
  <c r="V88" i="21" s="1"/>
  <c r="G90" i="21"/>
  <c r="M90" i="21" s="1"/>
  <c r="I90" i="21"/>
  <c r="K90" i="21"/>
  <c r="O90" i="21"/>
  <c r="Q90" i="21"/>
  <c r="V90" i="21"/>
  <c r="G91" i="21"/>
  <c r="I91" i="21"/>
  <c r="K91" i="21"/>
  <c r="M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 s="1"/>
  <c r="I96" i="21"/>
  <c r="K96" i="21"/>
  <c r="O96" i="21"/>
  <c r="Q96" i="21"/>
  <c r="V96" i="21"/>
  <c r="G97" i="21"/>
  <c r="M97" i="21" s="1"/>
  <c r="I97" i="21"/>
  <c r="K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I100" i="21"/>
  <c r="K100" i="21"/>
  <c r="M100" i="21"/>
  <c r="O100" i="21"/>
  <c r="Q100" i="21"/>
  <c r="V100" i="21"/>
  <c r="G101" i="21"/>
  <c r="I101" i="21"/>
  <c r="K101" i="21"/>
  <c r="M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AE105" i="21"/>
  <c r="G52" i="20"/>
  <c r="G9" i="20"/>
  <c r="G8" i="20" s="1"/>
  <c r="I9" i="20"/>
  <c r="I8" i="20" s="1"/>
  <c r="K9" i="20"/>
  <c r="K8" i="20" s="1"/>
  <c r="M9" i="20"/>
  <c r="O9" i="20"/>
  <c r="O8" i="20" s="1"/>
  <c r="Q9" i="20"/>
  <c r="Q8" i="20" s="1"/>
  <c r="V9" i="20"/>
  <c r="V8" i="20" s="1"/>
  <c r="G10" i="20"/>
  <c r="M10" i="20" s="1"/>
  <c r="I10" i="20"/>
  <c r="K10" i="20"/>
  <c r="O10" i="20"/>
  <c r="Q10" i="20"/>
  <c r="V10" i="20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3" i="20"/>
  <c r="I13" i="20"/>
  <c r="K13" i="20"/>
  <c r="M13" i="20"/>
  <c r="O13" i="20"/>
  <c r="Q13" i="20"/>
  <c r="V13" i="20"/>
  <c r="G14" i="20"/>
  <c r="I14" i="20"/>
  <c r="K14" i="20"/>
  <c r="M14" i="20"/>
  <c r="O14" i="20"/>
  <c r="Q14" i="20"/>
  <c r="V14" i="20"/>
  <c r="G15" i="20"/>
  <c r="M15" i="20" s="1"/>
  <c r="I15" i="20"/>
  <c r="K15" i="20"/>
  <c r="O15" i="20"/>
  <c r="Q15" i="20"/>
  <c r="V15" i="20"/>
  <c r="Q16" i="20"/>
  <c r="V16" i="20"/>
  <c r="G17" i="20"/>
  <c r="AF52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M19" i="20" s="1"/>
  <c r="I19" i="20"/>
  <c r="I16" i="20" s="1"/>
  <c r="K19" i="20"/>
  <c r="K16" i="20" s="1"/>
  <c r="O19" i="20"/>
  <c r="Q19" i="20"/>
  <c r="V19" i="20"/>
  <c r="G20" i="20"/>
  <c r="I20" i="20"/>
  <c r="K20" i="20"/>
  <c r="M20" i="20"/>
  <c r="O20" i="20"/>
  <c r="Q20" i="20"/>
  <c r="V20" i="20"/>
  <c r="G21" i="20"/>
  <c r="I21" i="20"/>
  <c r="K21" i="20"/>
  <c r="M21" i="20"/>
  <c r="O21" i="20"/>
  <c r="O16" i="20" s="1"/>
  <c r="Q21" i="20"/>
  <c r="V21" i="20"/>
  <c r="G23" i="20"/>
  <c r="G22" i="20" s="1"/>
  <c r="I23" i="20"/>
  <c r="I22" i="20" s="1"/>
  <c r="K23" i="20"/>
  <c r="K22" i="20" s="1"/>
  <c r="M23" i="20"/>
  <c r="O23" i="20"/>
  <c r="O22" i="20" s="1"/>
  <c r="Q23" i="20"/>
  <c r="Q22" i="20" s="1"/>
  <c r="V23" i="20"/>
  <c r="V22" i="20" s="1"/>
  <c r="G24" i="20"/>
  <c r="M24" i="20" s="1"/>
  <c r="I24" i="20"/>
  <c r="K24" i="20"/>
  <c r="O24" i="20"/>
  <c r="Q24" i="20"/>
  <c r="V24" i="20"/>
  <c r="G25" i="20"/>
  <c r="I25" i="20"/>
  <c r="K25" i="20"/>
  <c r="M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I28" i="20"/>
  <c r="K28" i="20"/>
  <c r="M28" i="20"/>
  <c r="O28" i="20"/>
  <c r="Q28" i="20"/>
  <c r="V28" i="20"/>
  <c r="G29" i="20"/>
  <c r="I29" i="20"/>
  <c r="K29" i="20"/>
  <c r="M29" i="20"/>
  <c r="O29" i="20"/>
  <c r="Q29" i="20"/>
  <c r="V29" i="20"/>
  <c r="G30" i="20"/>
  <c r="I30" i="20"/>
  <c r="K30" i="20"/>
  <c r="M30" i="20"/>
  <c r="O30" i="20"/>
  <c r="Q30" i="20"/>
  <c r="V30" i="20"/>
  <c r="G31" i="20"/>
  <c r="M31" i="20" s="1"/>
  <c r="I31" i="20"/>
  <c r="K31" i="20"/>
  <c r="O31" i="20"/>
  <c r="Q31" i="20"/>
  <c r="V31" i="20"/>
  <c r="G32" i="20"/>
  <c r="I32" i="20"/>
  <c r="K32" i="20"/>
  <c r="M32" i="20"/>
  <c r="O32" i="20"/>
  <c r="Q32" i="20"/>
  <c r="V32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M35" i="20" s="1"/>
  <c r="I35" i="20"/>
  <c r="K35" i="20"/>
  <c r="O35" i="20"/>
  <c r="Q35" i="20"/>
  <c r="V35" i="20"/>
  <c r="G36" i="20"/>
  <c r="I36" i="20"/>
  <c r="K36" i="20"/>
  <c r="M36" i="20"/>
  <c r="O36" i="20"/>
  <c r="Q36" i="20"/>
  <c r="V36" i="20"/>
  <c r="G37" i="20"/>
  <c r="I37" i="20"/>
  <c r="K37" i="20"/>
  <c r="M37" i="20"/>
  <c r="O37" i="20"/>
  <c r="Q37" i="20"/>
  <c r="V37" i="20"/>
  <c r="G38" i="20"/>
  <c r="I38" i="20"/>
  <c r="K38" i="20"/>
  <c r="M38" i="20"/>
  <c r="O38" i="20"/>
  <c r="Q38" i="20"/>
  <c r="V38" i="20"/>
  <c r="G39" i="20"/>
  <c r="I39" i="20"/>
  <c r="K39" i="20"/>
  <c r="M39" i="20"/>
  <c r="O39" i="20"/>
  <c r="Q39" i="20"/>
  <c r="V39" i="20"/>
  <c r="G40" i="20"/>
  <c r="M40" i="20" s="1"/>
  <c r="I40" i="20"/>
  <c r="K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I44" i="20"/>
  <c r="K44" i="20"/>
  <c r="M44" i="20"/>
  <c r="O44" i="20"/>
  <c r="Q44" i="20"/>
  <c r="V44" i="20"/>
  <c r="G45" i="20"/>
  <c r="I45" i="20"/>
  <c r="K45" i="20"/>
  <c r="M45" i="20"/>
  <c r="O45" i="20"/>
  <c r="Q45" i="20"/>
  <c r="V45" i="20"/>
  <c r="G46" i="20"/>
  <c r="I46" i="20"/>
  <c r="K46" i="20"/>
  <c r="M46" i="20"/>
  <c r="O46" i="20"/>
  <c r="Q46" i="20"/>
  <c r="V46" i="20"/>
  <c r="G47" i="20"/>
  <c r="M47" i="20" s="1"/>
  <c r="I47" i="20"/>
  <c r="K47" i="20"/>
  <c r="O47" i="20"/>
  <c r="Q47" i="20"/>
  <c r="V47" i="20"/>
  <c r="G48" i="20"/>
  <c r="I48" i="20"/>
  <c r="K48" i="20"/>
  <c r="M48" i="20"/>
  <c r="O48" i="20"/>
  <c r="Q48" i="20"/>
  <c r="V48" i="20"/>
  <c r="G49" i="20"/>
  <c r="M49" i="20" s="1"/>
  <c r="I49" i="20"/>
  <c r="K49" i="20"/>
  <c r="O49" i="20"/>
  <c r="Q49" i="20"/>
  <c r="V49" i="20"/>
  <c r="G50" i="20"/>
  <c r="I50" i="20"/>
  <c r="K50" i="20"/>
  <c r="M50" i="20"/>
  <c r="O50" i="20"/>
  <c r="Q50" i="20"/>
  <c r="V50" i="20"/>
  <c r="AE52" i="20"/>
  <c r="G115" i="19"/>
  <c r="G9" i="19"/>
  <c r="G8" i="19" s="1"/>
  <c r="I9" i="19"/>
  <c r="I8" i="19" s="1"/>
  <c r="K9" i="19"/>
  <c r="K8" i="19" s="1"/>
  <c r="M9" i="19"/>
  <c r="O9" i="19"/>
  <c r="O8" i="19" s="1"/>
  <c r="Q9" i="19"/>
  <c r="Q8" i="19" s="1"/>
  <c r="V9" i="19"/>
  <c r="V8" i="19" s="1"/>
  <c r="G10" i="19"/>
  <c r="M10" i="19" s="1"/>
  <c r="I10" i="19"/>
  <c r="K10" i="19"/>
  <c r="O10" i="19"/>
  <c r="Q10" i="19"/>
  <c r="V10" i="19"/>
  <c r="O11" i="19"/>
  <c r="Q11" i="19"/>
  <c r="V11" i="19"/>
  <c r="G12" i="19"/>
  <c r="G11" i="19" s="1"/>
  <c r="I12" i="19"/>
  <c r="I11" i="19" s="1"/>
  <c r="K12" i="19"/>
  <c r="K11" i="19" s="1"/>
  <c r="M12" i="19"/>
  <c r="M11" i="19" s="1"/>
  <c r="O12" i="19"/>
  <c r="Q12" i="19"/>
  <c r="V12" i="19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V14" i="19" s="1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M19" i="19" s="1"/>
  <c r="I19" i="19"/>
  <c r="I14" i="19" s="1"/>
  <c r="K19" i="19"/>
  <c r="K14" i="19" s="1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O14" i="19" s="1"/>
  <c r="Q21" i="19"/>
  <c r="V21" i="19"/>
  <c r="G22" i="19"/>
  <c r="I22" i="19"/>
  <c r="K22" i="19"/>
  <c r="M22" i="19"/>
  <c r="O22" i="19"/>
  <c r="Q22" i="19"/>
  <c r="V22" i="19"/>
  <c r="G23" i="19"/>
  <c r="I23" i="19"/>
  <c r="K23" i="19"/>
  <c r="M23" i="19"/>
  <c r="O23" i="19"/>
  <c r="Q23" i="19"/>
  <c r="V23" i="19"/>
  <c r="G24" i="19"/>
  <c r="M24" i="19" s="1"/>
  <c r="I24" i="19"/>
  <c r="K24" i="19"/>
  <c r="O24" i="19"/>
  <c r="Q24" i="19"/>
  <c r="V24" i="19"/>
  <c r="G25" i="19"/>
  <c r="I25" i="19"/>
  <c r="K25" i="19"/>
  <c r="M25" i="19"/>
  <c r="O25" i="19"/>
  <c r="Q25" i="19"/>
  <c r="V25" i="19"/>
  <c r="G26" i="19"/>
  <c r="M26" i="19" s="1"/>
  <c r="I26" i="19"/>
  <c r="K26" i="19"/>
  <c r="O26" i="19"/>
  <c r="Q26" i="19"/>
  <c r="V26" i="19"/>
  <c r="G27" i="19"/>
  <c r="I27" i="19"/>
  <c r="K27" i="19"/>
  <c r="M27" i="19"/>
  <c r="O27" i="19"/>
  <c r="Q27" i="19"/>
  <c r="V27" i="19"/>
  <c r="G28" i="19"/>
  <c r="I28" i="19"/>
  <c r="K28" i="19"/>
  <c r="M28" i="19"/>
  <c r="O28" i="19"/>
  <c r="Q28" i="19"/>
  <c r="V28" i="19"/>
  <c r="G29" i="19"/>
  <c r="I29" i="19"/>
  <c r="K29" i="19"/>
  <c r="M29" i="19"/>
  <c r="O29" i="19"/>
  <c r="Q29" i="19"/>
  <c r="V29" i="19"/>
  <c r="G30" i="19"/>
  <c r="I30" i="19"/>
  <c r="K30" i="19"/>
  <c r="M30" i="19"/>
  <c r="O30" i="19"/>
  <c r="Q30" i="19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I36" i="19"/>
  <c r="K36" i="19"/>
  <c r="M36" i="19"/>
  <c r="O36" i="19"/>
  <c r="Q36" i="19"/>
  <c r="V36" i="19"/>
  <c r="G37" i="19"/>
  <c r="I37" i="19"/>
  <c r="K37" i="19"/>
  <c r="M37" i="19"/>
  <c r="O37" i="19"/>
  <c r="Q37" i="19"/>
  <c r="V37" i="19"/>
  <c r="G38" i="19"/>
  <c r="I38" i="19"/>
  <c r="K38" i="19"/>
  <c r="M38" i="19"/>
  <c r="O38" i="19"/>
  <c r="Q38" i="19"/>
  <c r="V38" i="19"/>
  <c r="G39" i="19"/>
  <c r="I39" i="19"/>
  <c r="K39" i="19"/>
  <c r="M39" i="19"/>
  <c r="O39" i="19"/>
  <c r="Q39" i="19"/>
  <c r="V39" i="19"/>
  <c r="G40" i="19"/>
  <c r="M40" i="19" s="1"/>
  <c r="I40" i="19"/>
  <c r="K40" i="19"/>
  <c r="O40" i="19"/>
  <c r="Q40" i="19"/>
  <c r="V40" i="19"/>
  <c r="G41" i="19"/>
  <c r="I41" i="19"/>
  <c r="K41" i="19"/>
  <c r="M41" i="19"/>
  <c r="O41" i="19"/>
  <c r="Q41" i="19"/>
  <c r="V41" i="19"/>
  <c r="G42" i="19"/>
  <c r="M42" i="19" s="1"/>
  <c r="I42" i="19"/>
  <c r="K42" i="19"/>
  <c r="O42" i="19"/>
  <c r="Q42" i="19"/>
  <c r="V42" i="19"/>
  <c r="G43" i="19"/>
  <c r="I43" i="19"/>
  <c r="K43" i="19"/>
  <c r="M43" i="19"/>
  <c r="O43" i="19"/>
  <c r="Q43" i="19"/>
  <c r="V43" i="19"/>
  <c r="G44" i="19"/>
  <c r="I44" i="19"/>
  <c r="K44" i="19"/>
  <c r="M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Q14" i="19" s="1"/>
  <c r="V46" i="19"/>
  <c r="G47" i="19"/>
  <c r="M47" i="19" s="1"/>
  <c r="I47" i="19"/>
  <c r="K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M51" i="19" s="1"/>
  <c r="I51" i="19"/>
  <c r="K51" i="19"/>
  <c r="O51" i="19"/>
  <c r="Q51" i="19"/>
  <c r="V51" i="19"/>
  <c r="G53" i="19"/>
  <c r="I53" i="19"/>
  <c r="K53" i="19"/>
  <c r="M53" i="19"/>
  <c r="O53" i="19"/>
  <c r="Q53" i="19"/>
  <c r="V53" i="19"/>
  <c r="G54" i="19"/>
  <c r="I54" i="19"/>
  <c r="K54" i="19"/>
  <c r="M54" i="19"/>
  <c r="O54" i="19"/>
  <c r="Q54" i="19"/>
  <c r="V54" i="19"/>
  <c r="G55" i="19"/>
  <c r="I55" i="19"/>
  <c r="K55" i="19"/>
  <c r="M55" i="19"/>
  <c r="O55" i="19"/>
  <c r="Q55" i="19"/>
  <c r="V55" i="19"/>
  <c r="G57" i="19"/>
  <c r="I57" i="19"/>
  <c r="K57" i="19"/>
  <c r="M57" i="19"/>
  <c r="O57" i="19"/>
  <c r="Q57" i="19"/>
  <c r="V57" i="19"/>
  <c r="G58" i="19"/>
  <c r="M58" i="19" s="1"/>
  <c r="I58" i="19"/>
  <c r="K58" i="19"/>
  <c r="O58" i="19"/>
  <c r="Q58" i="19"/>
  <c r="V58" i="19"/>
  <c r="G59" i="19"/>
  <c r="I59" i="19"/>
  <c r="K59" i="19"/>
  <c r="M59" i="19"/>
  <c r="O59" i="19"/>
  <c r="Q59" i="19"/>
  <c r="V59" i="19"/>
  <c r="G60" i="19"/>
  <c r="M60" i="19" s="1"/>
  <c r="I60" i="19"/>
  <c r="K60" i="19"/>
  <c r="O60" i="19"/>
  <c r="Q60" i="19"/>
  <c r="V60" i="19"/>
  <c r="G61" i="19"/>
  <c r="I61" i="19"/>
  <c r="K61" i="19"/>
  <c r="M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G66" i="19"/>
  <c r="I66" i="19"/>
  <c r="K66" i="19"/>
  <c r="M66" i="19"/>
  <c r="O66" i="19"/>
  <c r="Q66" i="19"/>
  <c r="V66" i="19"/>
  <c r="G67" i="19"/>
  <c r="M67" i="19" s="1"/>
  <c r="I67" i="19"/>
  <c r="K67" i="19"/>
  <c r="O67" i="19"/>
  <c r="Q67" i="19"/>
  <c r="V67" i="19"/>
  <c r="G68" i="19"/>
  <c r="I68" i="19"/>
  <c r="K68" i="19"/>
  <c r="M68" i="19"/>
  <c r="O68" i="19"/>
  <c r="Q68" i="19"/>
  <c r="V68" i="19"/>
  <c r="G69" i="19"/>
  <c r="M69" i="19" s="1"/>
  <c r="I69" i="19"/>
  <c r="K69" i="19"/>
  <c r="O69" i="19"/>
  <c r="Q69" i="19"/>
  <c r="V69" i="19"/>
  <c r="G70" i="19"/>
  <c r="I70" i="19"/>
  <c r="K70" i="19"/>
  <c r="M70" i="19"/>
  <c r="O70" i="19"/>
  <c r="Q70" i="19"/>
  <c r="V70" i="19"/>
  <c r="G71" i="19"/>
  <c r="I71" i="19"/>
  <c r="K71" i="19"/>
  <c r="M71" i="19"/>
  <c r="O71" i="19"/>
  <c r="Q71" i="19"/>
  <c r="V71" i="19"/>
  <c r="G72" i="19"/>
  <c r="I72" i="19"/>
  <c r="K72" i="19"/>
  <c r="M72" i="19"/>
  <c r="O72" i="19"/>
  <c r="Q72" i="19"/>
  <c r="V72" i="19"/>
  <c r="G73" i="19"/>
  <c r="I73" i="19"/>
  <c r="K73" i="19"/>
  <c r="M73" i="19"/>
  <c r="O73" i="19"/>
  <c r="Q73" i="19"/>
  <c r="V73" i="19"/>
  <c r="G74" i="19"/>
  <c r="M74" i="19" s="1"/>
  <c r="I74" i="19"/>
  <c r="K74" i="19"/>
  <c r="O74" i="19"/>
  <c r="Q74" i="19"/>
  <c r="V74" i="19"/>
  <c r="G75" i="19"/>
  <c r="I75" i="19"/>
  <c r="K75" i="19"/>
  <c r="M75" i="19"/>
  <c r="O75" i="19"/>
  <c r="Q75" i="19"/>
  <c r="V75" i="19"/>
  <c r="G76" i="19"/>
  <c r="M76" i="19" s="1"/>
  <c r="I76" i="19"/>
  <c r="K76" i="19"/>
  <c r="O76" i="19"/>
  <c r="Q76" i="19"/>
  <c r="V76" i="19"/>
  <c r="G77" i="19"/>
  <c r="I77" i="19"/>
  <c r="K77" i="19"/>
  <c r="M77" i="19"/>
  <c r="O77" i="19"/>
  <c r="Q77" i="19"/>
  <c r="V77" i="19"/>
  <c r="G78" i="19"/>
  <c r="I78" i="19"/>
  <c r="K78" i="19"/>
  <c r="M78" i="19"/>
  <c r="O78" i="19"/>
  <c r="Q78" i="19"/>
  <c r="V78" i="19"/>
  <c r="G79" i="19"/>
  <c r="I79" i="19"/>
  <c r="K79" i="19"/>
  <c r="M79" i="19"/>
  <c r="O79" i="19"/>
  <c r="Q79" i="19"/>
  <c r="V79" i="19"/>
  <c r="G80" i="19"/>
  <c r="I80" i="19"/>
  <c r="K80" i="19"/>
  <c r="M80" i="19"/>
  <c r="O80" i="19"/>
  <c r="Q80" i="19"/>
  <c r="V80" i="19"/>
  <c r="G81" i="19"/>
  <c r="M81" i="19" s="1"/>
  <c r="I81" i="19"/>
  <c r="K81" i="19"/>
  <c r="O81" i="19"/>
  <c r="Q81" i="19"/>
  <c r="V81" i="19"/>
  <c r="G82" i="19"/>
  <c r="I82" i="19"/>
  <c r="K82" i="19"/>
  <c r="M82" i="19"/>
  <c r="O82" i="19"/>
  <c r="Q82" i="19"/>
  <c r="V82" i="19"/>
  <c r="G83" i="19"/>
  <c r="M83" i="19" s="1"/>
  <c r="I83" i="19"/>
  <c r="K83" i="19"/>
  <c r="O83" i="19"/>
  <c r="Q83" i="19"/>
  <c r="V83" i="19"/>
  <c r="G84" i="19"/>
  <c r="I84" i="19"/>
  <c r="K84" i="19"/>
  <c r="M84" i="19"/>
  <c r="O84" i="19"/>
  <c r="Q84" i="19"/>
  <c r="V84" i="19"/>
  <c r="G85" i="19"/>
  <c r="M85" i="19" s="1"/>
  <c r="I85" i="19"/>
  <c r="K85" i="19"/>
  <c r="O85" i="19"/>
  <c r="Q85" i="19"/>
  <c r="V85" i="19"/>
  <c r="G86" i="19"/>
  <c r="I86" i="19"/>
  <c r="K86" i="19"/>
  <c r="M86" i="19"/>
  <c r="O86" i="19"/>
  <c r="Q86" i="19"/>
  <c r="V86" i="19"/>
  <c r="G87" i="19"/>
  <c r="I87" i="19"/>
  <c r="K87" i="19"/>
  <c r="M87" i="19"/>
  <c r="O87" i="19"/>
  <c r="Q87" i="19"/>
  <c r="V87" i="19"/>
  <c r="G88" i="19"/>
  <c r="I88" i="19"/>
  <c r="K88" i="19"/>
  <c r="M88" i="19"/>
  <c r="O88" i="19"/>
  <c r="Q88" i="19"/>
  <c r="V88" i="19"/>
  <c r="G89" i="19"/>
  <c r="I89" i="19"/>
  <c r="K89" i="19"/>
  <c r="M89" i="19"/>
  <c r="O89" i="19"/>
  <c r="Q89" i="19"/>
  <c r="V89" i="19"/>
  <c r="G90" i="19"/>
  <c r="M90" i="19" s="1"/>
  <c r="I90" i="19"/>
  <c r="K90" i="19"/>
  <c r="O90" i="19"/>
  <c r="Q90" i="19"/>
  <c r="V90" i="19"/>
  <c r="G92" i="19"/>
  <c r="M92" i="19" s="1"/>
  <c r="I92" i="19"/>
  <c r="I91" i="19" s="1"/>
  <c r="K92" i="19"/>
  <c r="O92" i="19"/>
  <c r="Q92" i="19"/>
  <c r="V92" i="19"/>
  <c r="G93" i="19"/>
  <c r="I93" i="19"/>
  <c r="K93" i="19"/>
  <c r="M93" i="19"/>
  <c r="O93" i="19"/>
  <c r="Q93" i="19"/>
  <c r="V93" i="19"/>
  <c r="G94" i="19"/>
  <c r="I94" i="19"/>
  <c r="K94" i="19"/>
  <c r="K91" i="19" s="1"/>
  <c r="M94" i="19"/>
  <c r="O94" i="19"/>
  <c r="Q94" i="19"/>
  <c r="V94" i="19"/>
  <c r="G95" i="19"/>
  <c r="I95" i="19"/>
  <c r="K95" i="19"/>
  <c r="M95" i="19"/>
  <c r="O95" i="19"/>
  <c r="Q95" i="19"/>
  <c r="V95" i="19"/>
  <c r="G96" i="19"/>
  <c r="I96" i="19"/>
  <c r="K96" i="19"/>
  <c r="M96" i="19"/>
  <c r="O96" i="19"/>
  <c r="O91" i="19" s="1"/>
  <c r="Q96" i="19"/>
  <c r="Q91" i="19" s="1"/>
  <c r="V96" i="19"/>
  <c r="G97" i="19"/>
  <c r="M97" i="19" s="1"/>
  <c r="I97" i="19"/>
  <c r="K97" i="19"/>
  <c r="O97" i="19"/>
  <c r="Q97" i="19"/>
  <c r="V97" i="19"/>
  <c r="G98" i="19"/>
  <c r="I98" i="19"/>
  <c r="K98" i="19"/>
  <c r="M98" i="19"/>
  <c r="O98" i="19"/>
  <c r="Q98" i="19"/>
  <c r="V98" i="19"/>
  <c r="V91" i="19" s="1"/>
  <c r="G99" i="19"/>
  <c r="M99" i="19" s="1"/>
  <c r="I99" i="19"/>
  <c r="K99" i="19"/>
  <c r="O99" i="19"/>
  <c r="Q99" i="19"/>
  <c r="V99" i="19"/>
  <c r="G100" i="19"/>
  <c r="I100" i="19"/>
  <c r="K100" i="19"/>
  <c r="M100" i="19"/>
  <c r="O100" i="19"/>
  <c r="Q100" i="19"/>
  <c r="V100" i="19"/>
  <c r="G101" i="19"/>
  <c r="M101" i="19" s="1"/>
  <c r="I101" i="19"/>
  <c r="K101" i="19"/>
  <c r="O101" i="19"/>
  <c r="Q101" i="19"/>
  <c r="V101" i="19"/>
  <c r="G102" i="19"/>
  <c r="I102" i="19"/>
  <c r="K102" i="19"/>
  <c r="M102" i="19"/>
  <c r="O102" i="19"/>
  <c r="Q102" i="19"/>
  <c r="V102" i="19"/>
  <c r="G103" i="19"/>
  <c r="I103" i="19"/>
  <c r="K103" i="19"/>
  <c r="M103" i="19"/>
  <c r="O103" i="19"/>
  <c r="Q103" i="19"/>
  <c r="V103" i="19"/>
  <c r="G104" i="19"/>
  <c r="I104" i="19"/>
  <c r="K104" i="19"/>
  <c r="M104" i="19"/>
  <c r="O104" i="19"/>
  <c r="Q104" i="19"/>
  <c r="V104" i="19"/>
  <c r="G105" i="19"/>
  <c r="I105" i="19"/>
  <c r="K105" i="19"/>
  <c r="M105" i="19"/>
  <c r="O105" i="19"/>
  <c r="Q105" i="19"/>
  <c r="V105" i="19"/>
  <c r="G107" i="19"/>
  <c r="G106" i="19" s="1"/>
  <c r="I107" i="19"/>
  <c r="I106" i="19" s="1"/>
  <c r="K107" i="19"/>
  <c r="K106" i="19" s="1"/>
  <c r="M107" i="19"/>
  <c r="M106" i="19" s="1"/>
  <c r="O107" i="19"/>
  <c r="O106" i="19" s="1"/>
  <c r="Q107" i="19"/>
  <c r="Q106" i="19" s="1"/>
  <c r="V107" i="19"/>
  <c r="V106" i="19" s="1"/>
  <c r="G108" i="19"/>
  <c r="M108" i="19" s="1"/>
  <c r="I108" i="19"/>
  <c r="K108" i="19"/>
  <c r="O108" i="19"/>
  <c r="Q108" i="19"/>
  <c r="V108" i="19"/>
  <c r="G109" i="19"/>
  <c r="I109" i="19"/>
  <c r="K109" i="19"/>
  <c r="M109" i="19"/>
  <c r="O109" i="19"/>
  <c r="Q109" i="19"/>
  <c r="V109" i="19"/>
  <c r="G110" i="19"/>
  <c r="I110" i="19"/>
  <c r="K110" i="19"/>
  <c r="M110" i="19"/>
  <c r="O110" i="19"/>
  <c r="Q110" i="19"/>
  <c r="V110" i="19"/>
  <c r="G111" i="19"/>
  <c r="I111" i="19"/>
  <c r="K111" i="19"/>
  <c r="M111" i="19"/>
  <c r="O111" i="19"/>
  <c r="Q111" i="19"/>
  <c r="V111" i="19"/>
  <c r="G112" i="19"/>
  <c r="I112" i="19"/>
  <c r="K112" i="19"/>
  <c r="M112" i="19"/>
  <c r="O112" i="19"/>
  <c r="Q112" i="19"/>
  <c r="V112" i="19"/>
  <c r="G113" i="19"/>
  <c r="M113" i="19" s="1"/>
  <c r="I113" i="19"/>
  <c r="K113" i="19"/>
  <c r="O113" i="19"/>
  <c r="Q113" i="19"/>
  <c r="V113" i="19"/>
  <c r="AE115" i="19"/>
  <c r="G124" i="18"/>
  <c r="G9" i="18"/>
  <c r="G8" i="18" s="1"/>
  <c r="I9" i="18"/>
  <c r="I8" i="18" s="1"/>
  <c r="K9" i="18"/>
  <c r="K8" i="18" s="1"/>
  <c r="O9" i="18"/>
  <c r="O8" i="18" s="1"/>
  <c r="Q9" i="18"/>
  <c r="Q8" i="18" s="1"/>
  <c r="V9" i="18"/>
  <c r="V8" i="18" s="1"/>
  <c r="G11" i="18"/>
  <c r="M11" i="18" s="1"/>
  <c r="I11" i="18"/>
  <c r="K11" i="18"/>
  <c r="O11" i="18"/>
  <c r="Q11" i="18"/>
  <c r="V11" i="18"/>
  <c r="G13" i="18"/>
  <c r="I13" i="18"/>
  <c r="K13" i="18"/>
  <c r="M13" i="18"/>
  <c r="O13" i="18"/>
  <c r="Q13" i="18"/>
  <c r="V13" i="18"/>
  <c r="G16" i="18"/>
  <c r="I16" i="18"/>
  <c r="K16" i="18"/>
  <c r="M16" i="18"/>
  <c r="O16" i="18"/>
  <c r="Q16" i="18"/>
  <c r="V16" i="18"/>
  <c r="G19" i="18"/>
  <c r="I19" i="18"/>
  <c r="K19" i="18"/>
  <c r="M19" i="18"/>
  <c r="O19" i="18"/>
  <c r="Q19" i="18"/>
  <c r="V19" i="18"/>
  <c r="G22" i="18"/>
  <c r="I22" i="18"/>
  <c r="K22" i="18"/>
  <c r="M22" i="18"/>
  <c r="O22" i="18"/>
  <c r="Q22" i="18"/>
  <c r="V22" i="18"/>
  <c r="G25" i="18"/>
  <c r="I25" i="18"/>
  <c r="K25" i="18"/>
  <c r="M25" i="18"/>
  <c r="O25" i="18"/>
  <c r="Q25" i="18"/>
  <c r="V25" i="18"/>
  <c r="G28" i="18"/>
  <c r="M28" i="18" s="1"/>
  <c r="I28" i="18"/>
  <c r="K28" i="18"/>
  <c r="O28" i="18"/>
  <c r="Q28" i="18"/>
  <c r="V28" i="18"/>
  <c r="G31" i="18"/>
  <c r="M31" i="18" s="1"/>
  <c r="I31" i="18"/>
  <c r="K31" i="18"/>
  <c r="O31" i="18"/>
  <c r="Q31" i="18"/>
  <c r="V31" i="18"/>
  <c r="G35" i="18"/>
  <c r="M35" i="18" s="1"/>
  <c r="I35" i="18"/>
  <c r="I34" i="18" s="1"/>
  <c r="K35" i="18"/>
  <c r="K34" i="18" s="1"/>
  <c r="O35" i="18"/>
  <c r="Q35" i="18"/>
  <c r="V35" i="18"/>
  <c r="G40" i="18"/>
  <c r="I40" i="18"/>
  <c r="K40" i="18"/>
  <c r="M40" i="18"/>
  <c r="O40" i="18"/>
  <c r="O34" i="18" s="1"/>
  <c r="Q40" i="18"/>
  <c r="V40" i="18"/>
  <c r="G45" i="18"/>
  <c r="I45" i="18"/>
  <c r="K45" i="18"/>
  <c r="M45" i="18"/>
  <c r="O45" i="18"/>
  <c r="Q45" i="18"/>
  <c r="V45" i="18"/>
  <c r="G50" i="18"/>
  <c r="I50" i="18"/>
  <c r="K50" i="18"/>
  <c r="M50" i="18"/>
  <c r="O50" i="18"/>
  <c r="Q50" i="18"/>
  <c r="Q34" i="18" s="1"/>
  <c r="V50" i="18"/>
  <c r="V34" i="18" s="1"/>
  <c r="G55" i="18"/>
  <c r="I55" i="18"/>
  <c r="K55" i="18"/>
  <c r="M55" i="18"/>
  <c r="O55" i="18"/>
  <c r="Q55" i="18"/>
  <c r="V55" i="18"/>
  <c r="G60" i="18"/>
  <c r="M60" i="18" s="1"/>
  <c r="I60" i="18"/>
  <c r="K60" i="18"/>
  <c r="O60" i="18"/>
  <c r="Q60" i="18"/>
  <c r="V60" i="18"/>
  <c r="G67" i="18"/>
  <c r="M67" i="18" s="1"/>
  <c r="I67" i="18"/>
  <c r="K67" i="18"/>
  <c r="O67" i="18"/>
  <c r="Q67" i="18"/>
  <c r="V67" i="18"/>
  <c r="G74" i="18"/>
  <c r="M74" i="18" s="1"/>
  <c r="I74" i="18"/>
  <c r="K74" i="18"/>
  <c r="O74" i="18"/>
  <c r="Q74" i="18"/>
  <c r="V74" i="18"/>
  <c r="G77" i="18"/>
  <c r="I77" i="18"/>
  <c r="K77" i="18"/>
  <c r="M77" i="18"/>
  <c r="O77" i="18"/>
  <c r="Q77" i="18"/>
  <c r="V77" i="18"/>
  <c r="G80" i="18"/>
  <c r="I80" i="18"/>
  <c r="K80" i="18"/>
  <c r="M80" i="18"/>
  <c r="G81" i="18"/>
  <c r="I81" i="18"/>
  <c r="K81" i="18"/>
  <c r="M81" i="18"/>
  <c r="O81" i="18"/>
  <c r="O80" i="18" s="1"/>
  <c r="Q81" i="18"/>
  <c r="Q80" i="18" s="1"/>
  <c r="V81" i="18"/>
  <c r="V80" i="18" s="1"/>
  <c r="G86" i="18"/>
  <c r="I86" i="18"/>
  <c r="K86" i="18"/>
  <c r="M86" i="18"/>
  <c r="O86" i="18"/>
  <c r="Q86" i="18"/>
  <c r="V86" i="18"/>
  <c r="G90" i="18"/>
  <c r="I90" i="18"/>
  <c r="K90" i="18"/>
  <c r="M90" i="18"/>
  <c r="O90" i="18"/>
  <c r="Q90" i="18"/>
  <c r="V90" i="18"/>
  <c r="Q94" i="18"/>
  <c r="V94" i="18"/>
  <c r="G95" i="18"/>
  <c r="M95" i="18" s="1"/>
  <c r="I95" i="18"/>
  <c r="K95" i="18"/>
  <c r="O95" i="18"/>
  <c r="Q95" i="18"/>
  <c r="V95" i="18"/>
  <c r="G99" i="18"/>
  <c r="M99" i="18" s="1"/>
  <c r="I99" i="18"/>
  <c r="I94" i="18" s="1"/>
  <c r="K99" i="18"/>
  <c r="K94" i="18" s="1"/>
  <c r="O99" i="18"/>
  <c r="Q99" i="18"/>
  <c r="V99" i="18"/>
  <c r="G104" i="18"/>
  <c r="M104" i="18" s="1"/>
  <c r="I104" i="18"/>
  <c r="K104" i="18"/>
  <c r="O104" i="18"/>
  <c r="Q104" i="18"/>
  <c r="V104" i="18"/>
  <c r="G109" i="18"/>
  <c r="I109" i="18"/>
  <c r="K109" i="18"/>
  <c r="M109" i="18"/>
  <c r="O109" i="18"/>
  <c r="Q109" i="18"/>
  <c r="V109" i="18"/>
  <c r="G114" i="18"/>
  <c r="I114" i="18"/>
  <c r="K114" i="18"/>
  <c r="M114" i="18"/>
  <c r="O114" i="18"/>
  <c r="O94" i="18" s="1"/>
  <c r="Q114" i="18"/>
  <c r="V114" i="18"/>
  <c r="G118" i="18"/>
  <c r="G117" i="18" s="1"/>
  <c r="I118" i="18"/>
  <c r="I117" i="18" s="1"/>
  <c r="K118" i="18"/>
  <c r="K117" i="18" s="1"/>
  <c r="M118" i="18"/>
  <c r="M117" i="18" s="1"/>
  <c r="O118" i="18"/>
  <c r="O117" i="18" s="1"/>
  <c r="Q118" i="18"/>
  <c r="Q117" i="18" s="1"/>
  <c r="V118" i="18"/>
  <c r="V117" i="18" s="1"/>
  <c r="G120" i="18"/>
  <c r="G119" i="18" s="1"/>
  <c r="I120" i="18"/>
  <c r="I119" i="18" s="1"/>
  <c r="K120" i="18"/>
  <c r="K119" i="18" s="1"/>
  <c r="O120" i="18"/>
  <c r="O119" i="18" s="1"/>
  <c r="Q120" i="18"/>
  <c r="Q119" i="18" s="1"/>
  <c r="V120" i="18"/>
  <c r="V119" i="18" s="1"/>
  <c r="G121" i="18"/>
  <c r="M121" i="18" s="1"/>
  <c r="I121" i="18"/>
  <c r="K121" i="18"/>
  <c r="O121" i="18"/>
  <c r="Q121" i="18"/>
  <c r="V121" i="18"/>
  <c r="G122" i="18"/>
  <c r="I122" i="18"/>
  <c r="K122" i="18"/>
  <c r="M122" i="18"/>
  <c r="O122" i="18"/>
  <c r="Q122" i="18"/>
  <c r="V122" i="18"/>
  <c r="AE124" i="18"/>
  <c r="G56" i="17"/>
  <c r="G9" i="17"/>
  <c r="G8" i="17" s="1"/>
  <c r="I9" i="17"/>
  <c r="I8" i="17" s="1"/>
  <c r="K9" i="17"/>
  <c r="K8" i="17" s="1"/>
  <c r="M9" i="17"/>
  <c r="O9" i="17"/>
  <c r="O8" i="17" s="1"/>
  <c r="Q9" i="17"/>
  <c r="Q8" i="17" s="1"/>
  <c r="V9" i="17"/>
  <c r="V8" i="17" s="1"/>
  <c r="G13" i="17"/>
  <c r="M13" i="17" s="1"/>
  <c r="I13" i="17"/>
  <c r="K13" i="17"/>
  <c r="O13" i="17"/>
  <c r="Q13" i="17"/>
  <c r="V13" i="17"/>
  <c r="G17" i="17"/>
  <c r="I17" i="17"/>
  <c r="K17" i="17"/>
  <c r="M17" i="17"/>
  <c r="O17" i="17"/>
  <c r="Q17" i="17"/>
  <c r="V17" i="17"/>
  <c r="G21" i="17"/>
  <c r="I21" i="17"/>
  <c r="K21" i="17"/>
  <c r="M21" i="17"/>
  <c r="O21" i="17"/>
  <c r="Q21" i="17"/>
  <c r="V21" i="17"/>
  <c r="G25" i="17"/>
  <c r="I25" i="17"/>
  <c r="K25" i="17"/>
  <c r="M25" i="17"/>
  <c r="O25" i="17"/>
  <c r="Q25" i="17"/>
  <c r="V25" i="17"/>
  <c r="O29" i="17"/>
  <c r="Q29" i="17"/>
  <c r="G30" i="17"/>
  <c r="M30" i="17" s="1"/>
  <c r="I30" i="17"/>
  <c r="K30" i="17"/>
  <c r="O30" i="17"/>
  <c r="Q30" i="17"/>
  <c r="V30" i="17"/>
  <c r="V29" i="17" s="1"/>
  <c r="G33" i="17"/>
  <c r="M33" i="17" s="1"/>
  <c r="I33" i="17"/>
  <c r="I29" i="17" s="1"/>
  <c r="K33" i="17"/>
  <c r="K29" i="17" s="1"/>
  <c r="O33" i="17"/>
  <c r="Q33" i="17"/>
  <c r="V33" i="17"/>
  <c r="G36" i="17"/>
  <c r="M36" i="17" s="1"/>
  <c r="I36" i="17"/>
  <c r="K36" i="17"/>
  <c r="O36" i="17"/>
  <c r="Q36" i="17"/>
  <c r="V36" i="17"/>
  <c r="G39" i="17"/>
  <c r="I39" i="17"/>
  <c r="K39" i="17"/>
  <c r="M39" i="17"/>
  <c r="O39" i="17"/>
  <c r="Q39" i="17"/>
  <c r="V39" i="17"/>
  <c r="G43" i="17"/>
  <c r="M43" i="17" s="1"/>
  <c r="I43" i="17"/>
  <c r="K43" i="17"/>
  <c r="O43" i="17"/>
  <c r="Q43" i="17"/>
  <c r="V43" i="17"/>
  <c r="Q46" i="17"/>
  <c r="V46" i="17"/>
  <c r="G47" i="17"/>
  <c r="G46" i="17" s="1"/>
  <c r="I47" i="17"/>
  <c r="I46" i="17" s="1"/>
  <c r="K47" i="17"/>
  <c r="K46" i="17" s="1"/>
  <c r="M47" i="17"/>
  <c r="M46" i="17" s="1"/>
  <c r="O47" i="17"/>
  <c r="O46" i="17" s="1"/>
  <c r="Q47" i="17"/>
  <c r="V47" i="17"/>
  <c r="G49" i="17"/>
  <c r="G48" i="17" s="1"/>
  <c r="I49" i="17"/>
  <c r="I48" i="17" s="1"/>
  <c r="K49" i="17"/>
  <c r="K48" i="17" s="1"/>
  <c r="O49" i="17"/>
  <c r="O48" i="17" s="1"/>
  <c r="Q49" i="17"/>
  <c r="Q48" i="17" s="1"/>
  <c r="V49" i="17"/>
  <c r="V48" i="17" s="1"/>
  <c r="G52" i="17"/>
  <c r="M52" i="17" s="1"/>
  <c r="I52" i="17"/>
  <c r="K52" i="17"/>
  <c r="O52" i="17"/>
  <c r="Q52" i="17"/>
  <c r="V52" i="17"/>
  <c r="AE56" i="17"/>
  <c r="G111" i="16"/>
  <c r="G9" i="16"/>
  <c r="G8" i="16" s="1"/>
  <c r="I9" i="16"/>
  <c r="I8" i="16" s="1"/>
  <c r="K9" i="16"/>
  <c r="K8" i="16" s="1"/>
  <c r="M9" i="16"/>
  <c r="O9" i="16"/>
  <c r="O8" i="16" s="1"/>
  <c r="Q9" i="16"/>
  <c r="Q8" i="16" s="1"/>
  <c r="V9" i="16"/>
  <c r="V8" i="16" s="1"/>
  <c r="G12" i="16"/>
  <c r="M12" i="16" s="1"/>
  <c r="I12" i="16"/>
  <c r="K12" i="16"/>
  <c r="O12" i="16"/>
  <c r="Q12" i="16"/>
  <c r="V12" i="16"/>
  <c r="G16" i="16"/>
  <c r="I16" i="16"/>
  <c r="K16" i="16"/>
  <c r="M16" i="16"/>
  <c r="O16" i="16"/>
  <c r="Q16" i="16"/>
  <c r="V16" i="16"/>
  <c r="G18" i="16"/>
  <c r="I18" i="16"/>
  <c r="K18" i="16"/>
  <c r="M18" i="16"/>
  <c r="O18" i="16"/>
  <c r="Q18" i="16"/>
  <c r="V18" i="16"/>
  <c r="G21" i="16"/>
  <c r="I21" i="16"/>
  <c r="K21" i="16"/>
  <c r="M21" i="16"/>
  <c r="O21" i="16"/>
  <c r="Q21" i="16"/>
  <c r="V21" i="16"/>
  <c r="G24" i="16"/>
  <c r="M24" i="16" s="1"/>
  <c r="I24" i="16"/>
  <c r="K24" i="16"/>
  <c r="O24" i="16"/>
  <c r="Q24" i="16"/>
  <c r="V24" i="16"/>
  <c r="G28" i="16"/>
  <c r="G27" i="16" s="1"/>
  <c r="I28" i="16"/>
  <c r="I27" i="16" s="1"/>
  <c r="K28" i="16"/>
  <c r="K27" i="16" s="1"/>
  <c r="O28" i="16"/>
  <c r="O27" i="16" s="1"/>
  <c r="Q28" i="16"/>
  <c r="Q27" i="16" s="1"/>
  <c r="V28" i="16"/>
  <c r="V27" i="16" s="1"/>
  <c r="G31" i="16"/>
  <c r="G32" i="16"/>
  <c r="I32" i="16"/>
  <c r="I31" i="16" s="1"/>
  <c r="K32" i="16"/>
  <c r="K31" i="16" s="1"/>
  <c r="M32" i="16"/>
  <c r="O32" i="16"/>
  <c r="O31" i="16" s="1"/>
  <c r="Q32" i="16"/>
  <c r="Q31" i="16" s="1"/>
  <c r="V32" i="16"/>
  <c r="V31" i="16" s="1"/>
  <c r="G36" i="16"/>
  <c r="M36" i="16" s="1"/>
  <c r="I36" i="16"/>
  <c r="K36" i="16"/>
  <c r="O36" i="16"/>
  <c r="Q36" i="16"/>
  <c r="V36" i="16"/>
  <c r="G40" i="16"/>
  <c r="I40" i="16"/>
  <c r="K40" i="16"/>
  <c r="M40" i="16"/>
  <c r="O40" i="16"/>
  <c r="Q40" i="16"/>
  <c r="V40" i="16"/>
  <c r="G44" i="16"/>
  <c r="I44" i="16"/>
  <c r="K44" i="16"/>
  <c r="M44" i="16"/>
  <c r="O44" i="16"/>
  <c r="Q44" i="16"/>
  <c r="V44" i="16"/>
  <c r="G48" i="16"/>
  <c r="I48" i="16"/>
  <c r="K48" i="16"/>
  <c r="M48" i="16"/>
  <c r="O48" i="16"/>
  <c r="Q48" i="16"/>
  <c r="V48" i="16"/>
  <c r="G52" i="16"/>
  <c r="M52" i="16" s="1"/>
  <c r="I52" i="16"/>
  <c r="K52" i="16"/>
  <c r="O52" i="16"/>
  <c r="Q52" i="16"/>
  <c r="V52" i="16"/>
  <c r="G56" i="16"/>
  <c r="M56" i="16" s="1"/>
  <c r="I56" i="16"/>
  <c r="K56" i="16"/>
  <c r="O56" i="16"/>
  <c r="Q56" i="16"/>
  <c r="V56" i="16"/>
  <c r="G59" i="16"/>
  <c r="I59" i="16"/>
  <c r="K59" i="16"/>
  <c r="M59" i="16"/>
  <c r="O59" i="16"/>
  <c r="Q59" i="16"/>
  <c r="V59" i="16"/>
  <c r="G62" i="16"/>
  <c r="M62" i="16" s="1"/>
  <c r="I62" i="16"/>
  <c r="K62" i="16"/>
  <c r="O62" i="16"/>
  <c r="Q62" i="16"/>
  <c r="V62" i="16"/>
  <c r="O65" i="16"/>
  <c r="G66" i="16"/>
  <c r="G65" i="16" s="1"/>
  <c r="I66" i="16"/>
  <c r="I65" i="16" s="1"/>
  <c r="K66" i="16"/>
  <c r="K65" i="16" s="1"/>
  <c r="M66" i="16"/>
  <c r="O66" i="16"/>
  <c r="Q66" i="16"/>
  <c r="V66" i="16"/>
  <c r="G71" i="16"/>
  <c r="I71" i="16"/>
  <c r="K71" i="16"/>
  <c r="M71" i="16"/>
  <c r="O71" i="16"/>
  <c r="Q71" i="16"/>
  <c r="V71" i="16"/>
  <c r="V65" i="16" s="1"/>
  <c r="G76" i="16"/>
  <c r="M76" i="16" s="1"/>
  <c r="I76" i="16"/>
  <c r="K76" i="16"/>
  <c r="O76" i="16"/>
  <c r="Q76" i="16"/>
  <c r="Q65" i="16" s="1"/>
  <c r="V76" i="16"/>
  <c r="G80" i="16"/>
  <c r="M80" i="16" s="1"/>
  <c r="I80" i="16"/>
  <c r="K80" i="16"/>
  <c r="O80" i="16"/>
  <c r="Q80" i="16"/>
  <c r="V80" i="16"/>
  <c r="I83" i="16"/>
  <c r="Q83" i="16"/>
  <c r="V83" i="16"/>
  <c r="G84" i="16"/>
  <c r="M84" i="16" s="1"/>
  <c r="M83" i="16" s="1"/>
  <c r="I84" i="16"/>
  <c r="K84" i="16"/>
  <c r="O84" i="16"/>
  <c r="Q84" i="16"/>
  <c r="V84" i="16"/>
  <c r="G88" i="16"/>
  <c r="I88" i="16"/>
  <c r="K88" i="16"/>
  <c r="M88" i="16"/>
  <c r="O88" i="16"/>
  <c r="O83" i="16" s="1"/>
  <c r="Q88" i="16"/>
  <c r="V88" i="16"/>
  <c r="G91" i="16"/>
  <c r="M91" i="16" s="1"/>
  <c r="I91" i="16"/>
  <c r="K91" i="16"/>
  <c r="K83" i="16" s="1"/>
  <c r="O91" i="16"/>
  <c r="Q91" i="16"/>
  <c r="V91" i="16"/>
  <c r="Q92" i="16"/>
  <c r="G93" i="16"/>
  <c r="G92" i="16" s="1"/>
  <c r="I93" i="16"/>
  <c r="I92" i="16" s="1"/>
  <c r="K93" i="16"/>
  <c r="K92" i="16" s="1"/>
  <c r="M93" i="16"/>
  <c r="M92" i="16" s="1"/>
  <c r="O93" i="16"/>
  <c r="O92" i="16" s="1"/>
  <c r="Q93" i="16"/>
  <c r="V93" i="16"/>
  <c r="G96" i="16"/>
  <c r="I96" i="16"/>
  <c r="K96" i="16"/>
  <c r="M96" i="16"/>
  <c r="O96" i="16"/>
  <c r="Q96" i="16"/>
  <c r="V96" i="16"/>
  <c r="G101" i="16"/>
  <c r="M101" i="16" s="1"/>
  <c r="I101" i="16"/>
  <c r="K101" i="16"/>
  <c r="O101" i="16"/>
  <c r="Q101" i="16"/>
  <c r="V101" i="16"/>
  <c r="V92" i="16" s="1"/>
  <c r="G105" i="16"/>
  <c r="G104" i="16" s="1"/>
  <c r="I105" i="16"/>
  <c r="I104" i="16" s="1"/>
  <c r="K105" i="16"/>
  <c r="K104" i="16" s="1"/>
  <c r="M105" i="16"/>
  <c r="M104" i="16" s="1"/>
  <c r="O105" i="16"/>
  <c r="O104" i="16" s="1"/>
  <c r="Q105" i="16"/>
  <c r="Q104" i="16" s="1"/>
  <c r="V105" i="16"/>
  <c r="V104" i="16" s="1"/>
  <c r="G106" i="16"/>
  <c r="I106" i="16"/>
  <c r="G107" i="16"/>
  <c r="I107" i="16"/>
  <c r="K107" i="16"/>
  <c r="K106" i="16" s="1"/>
  <c r="M107" i="16"/>
  <c r="M106" i="16" s="1"/>
  <c r="O107" i="16"/>
  <c r="O106" i="16" s="1"/>
  <c r="Q107" i="16"/>
  <c r="Q106" i="16" s="1"/>
  <c r="V107" i="16"/>
  <c r="V106" i="16" s="1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AE111" i="16"/>
  <c r="G271" i="15"/>
  <c r="G9" i="15"/>
  <c r="G8" i="15" s="1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M12" i="15" s="1"/>
  <c r="I12" i="15"/>
  <c r="K12" i="15"/>
  <c r="O12" i="15"/>
  <c r="Q12" i="15"/>
  <c r="V12" i="15"/>
  <c r="G15" i="15"/>
  <c r="I15" i="15"/>
  <c r="K15" i="15"/>
  <c r="M15" i="15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Q19" i="15"/>
  <c r="V19" i="15"/>
  <c r="G22" i="15"/>
  <c r="M22" i="15" s="1"/>
  <c r="I22" i="15"/>
  <c r="K22" i="15"/>
  <c r="O22" i="15"/>
  <c r="Q22" i="15"/>
  <c r="V22" i="15"/>
  <c r="G25" i="15"/>
  <c r="I25" i="15"/>
  <c r="K25" i="15"/>
  <c r="M25" i="15"/>
  <c r="O25" i="15"/>
  <c r="Q25" i="15"/>
  <c r="V25" i="15"/>
  <c r="G29" i="15"/>
  <c r="M29" i="15" s="1"/>
  <c r="I29" i="15"/>
  <c r="K29" i="15"/>
  <c r="O29" i="15"/>
  <c r="Q29" i="15"/>
  <c r="V29" i="15"/>
  <c r="G34" i="15"/>
  <c r="M34" i="15" s="1"/>
  <c r="I34" i="15"/>
  <c r="K34" i="15"/>
  <c r="O34" i="15"/>
  <c r="Q34" i="15"/>
  <c r="V34" i="15"/>
  <c r="G39" i="15"/>
  <c r="I39" i="15"/>
  <c r="K39" i="15"/>
  <c r="M39" i="15"/>
  <c r="O39" i="15"/>
  <c r="Q39" i="15"/>
  <c r="V39" i="15"/>
  <c r="G44" i="15"/>
  <c r="M44" i="15" s="1"/>
  <c r="I44" i="15"/>
  <c r="K44" i="15"/>
  <c r="O44" i="15"/>
  <c r="Q44" i="15"/>
  <c r="V44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3" i="15"/>
  <c r="M53" i="15" s="1"/>
  <c r="I53" i="15"/>
  <c r="K53" i="15"/>
  <c r="O53" i="15"/>
  <c r="Q53" i="15"/>
  <c r="V53" i="15"/>
  <c r="G56" i="15"/>
  <c r="M56" i="15" s="1"/>
  <c r="I56" i="15"/>
  <c r="K56" i="15"/>
  <c r="O56" i="15"/>
  <c r="Q56" i="15"/>
  <c r="V56" i="15"/>
  <c r="G59" i="15"/>
  <c r="I59" i="15"/>
  <c r="K59" i="15"/>
  <c r="M59" i="15"/>
  <c r="O59" i="15"/>
  <c r="Q59" i="15"/>
  <c r="V59" i="15"/>
  <c r="G62" i="15"/>
  <c r="I62" i="15"/>
  <c r="K62" i="15"/>
  <c r="M62" i="15"/>
  <c r="O62" i="15"/>
  <c r="Q62" i="15"/>
  <c r="V62" i="15"/>
  <c r="I65" i="15"/>
  <c r="G66" i="15"/>
  <c r="I66" i="15"/>
  <c r="K66" i="15"/>
  <c r="K65" i="15" s="1"/>
  <c r="M66" i="15"/>
  <c r="O66" i="15"/>
  <c r="O65" i="15" s="1"/>
  <c r="Q66" i="15"/>
  <c r="Q65" i="15" s="1"/>
  <c r="V66" i="15"/>
  <c r="V65" i="15" s="1"/>
  <c r="G71" i="15"/>
  <c r="I71" i="15"/>
  <c r="K71" i="15"/>
  <c r="M71" i="15"/>
  <c r="O71" i="15"/>
  <c r="Q71" i="15"/>
  <c r="V71" i="15"/>
  <c r="G76" i="15"/>
  <c r="I76" i="15"/>
  <c r="K76" i="15"/>
  <c r="M76" i="15"/>
  <c r="O76" i="15"/>
  <c r="Q76" i="15"/>
  <c r="V76" i="15"/>
  <c r="G81" i="15"/>
  <c r="M81" i="15" s="1"/>
  <c r="I81" i="15"/>
  <c r="K81" i="15"/>
  <c r="O81" i="15"/>
  <c r="Q81" i="15"/>
  <c r="V81" i="15"/>
  <c r="G86" i="15"/>
  <c r="I86" i="15"/>
  <c r="K86" i="15"/>
  <c r="M86" i="15"/>
  <c r="O86" i="15"/>
  <c r="Q86" i="15"/>
  <c r="V86" i="15"/>
  <c r="G91" i="15"/>
  <c r="M91" i="15" s="1"/>
  <c r="I91" i="15"/>
  <c r="K91" i="15"/>
  <c r="O91" i="15"/>
  <c r="Q91" i="15"/>
  <c r="V91" i="15"/>
  <c r="G98" i="15"/>
  <c r="M98" i="15" s="1"/>
  <c r="I98" i="15"/>
  <c r="K98" i="15"/>
  <c r="O98" i="15"/>
  <c r="Q98" i="15"/>
  <c r="V98" i="15"/>
  <c r="G105" i="15"/>
  <c r="I105" i="15"/>
  <c r="K105" i="15"/>
  <c r="M105" i="15"/>
  <c r="O105" i="15"/>
  <c r="Q105" i="15"/>
  <c r="V105" i="15"/>
  <c r="G108" i="15"/>
  <c r="M108" i="15" s="1"/>
  <c r="I108" i="15"/>
  <c r="K108" i="15"/>
  <c r="O108" i="15"/>
  <c r="Q108" i="15"/>
  <c r="V108" i="15"/>
  <c r="G112" i="15"/>
  <c r="G111" i="15" s="1"/>
  <c r="I112" i="15"/>
  <c r="I111" i="15" s="1"/>
  <c r="K112" i="15"/>
  <c r="K111" i="15" s="1"/>
  <c r="M112" i="15"/>
  <c r="M111" i="15" s="1"/>
  <c r="O112" i="15"/>
  <c r="O111" i="15" s="1"/>
  <c r="Q112" i="15"/>
  <c r="V112" i="15"/>
  <c r="G117" i="15"/>
  <c r="M117" i="15" s="1"/>
  <c r="I117" i="15"/>
  <c r="K117" i="15"/>
  <c r="O117" i="15"/>
  <c r="Q117" i="15"/>
  <c r="V117" i="15"/>
  <c r="G122" i="15"/>
  <c r="M122" i="15" s="1"/>
  <c r="I122" i="15"/>
  <c r="K122" i="15"/>
  <c r="O122" i="15"/>
  <c r="Q122" i="15"/>
  <c r="Q111" i="15" s="1"/>
  <c r="V122" i="15"/>
  <c r="V111" i="15" s="1"/>
  <c r="G127" i="15"/>
  <c r="I127" i="15"/>
  <c r="K127" i="15"/>
  <c r="M127" i="15"/>
  <c r="O127" i="15"/>
  <c r="Q127" i="15"/>
  <c r="V127" i="15"/>
  <c r="G131" i="15"/>
  <c r="I131" i="15"/>
  <c r="K131" i="15"/>
  <c r="M131" i="15"/>
  <c r="O131" i="15"/>
  <c r="Q131" i="15"/>
  <c r="V131" i="15"/>
  <c r="G135" i="15"/>
  <c r="M135" i="15" s="1"/>
  <c r="I135" i="15"/>
  <c r="K135" i="15"/>
  <c r="O135" i="15"/>
  <c r="Q135" i="15"/>
  <c r="V135" i="15"/>
  <c r="G139" i="15"/>
  <c r="I139" i="15"/>
  <c r="K139" i="15"/>
  <c r="M139" i="15"/>
  <c r="O139" i="15"/>
  <c r="Q139" i="15"/>
  <c r="V139" i="15"/>
  <c r="G143" i="15"/>
  <c r="I143" i="15"/>
  <c r="K143" i="15"/>
  <c r="M143" i="15"/>
  <c r="O143" i="15"/>
  <c r="Q143" i="15"/>
  <c r="V143" i="15"/>
  <c r="G146" i="15"/>
  <c r="I146" i="15"/>
  <c r="K146" i="15"/>
  <c r="M146" i="15"/>
  <c r="O146" i="15"/>
  <c r="Q146" i="15"/>
  <c r="V146" i="15"/>
  <c r="Q149" i="15"/>
  <c r="G150" i="15"/>
  <c r="I150" i="15"/>
  <c r="K150" i="15"/>
  <c r="M150" i="15"/>
  <c r="O150" i="15"/>
  <c r="Q150" i="15"/>
  <c r="V150" i="15"/>
  <c r="V149" i="15" s="1"/>
  <c r="G154" i="15"/>
  <c r="M154" i="15" s="1"/>
  <c r="M149" i="15" s="1"/>
  <c r="I154" i="15"/>
  <c r="I149" i="15" s="1"/>
  <c r="K154" i="15"/>
  <c r="K149" i="15" s="1"/>
  <c r="O154" i="15"/>
  <c r="Q154" i="15"/>
  <c r="V154" i="15"/>
  <c r="G157" i="15"/>
  <c r="M157" i="15" s="1"/>
  <c r="I157" i="15"/>
  <c r="K157" i="15"/>
  <c r="O157" i="15"/>
  <c r="Q157" i="15"/>
  <c r="V157" i="15"/>
  <c r="G160" i="15"/>
  <c r="I160" i="15"/>
  <c r="K160" i="15"/>
  <c r="M160" i="15"/>
  <c r="O160" i="15"/>
  <c r="Q160" i="15"/>
  <c r="V160" i="15"/>
  <c r="G163" i="15"/>
  <c r="M163" i="15" s="1"/>
  <c r="I163" i="15"/>
  <c r="K163" i="15"/>
  <c r="O163" i="15"/>
  <c r="Q163" i="15"/>
  <c r="V163" i="15"/>
  <c r="G166" i="15"/>
  <c r="I166" i="15"/>
  <c r="K166" i="15"/>
  <c r="M166" i="15"/>
  <c r="O166" i="15"/>
  <c r="Q166" i="15"/>
  <c r="V166" i="15"/>
  <c r="G170" i="15"/>
  <c r="I170" i="15"/>
  <c r="K170" i="15"/>
  <c r="M170" i="15"/>
  <c r="O170" i="15"/>
  <c r="O149" i="15" s="1"/>
  <c r="Q170" i="15"/>
  <c r="V170" i="15"/>
  <c r="G175" i="15"/>
  <c r="G174" i="15" s="1"/>
  <c r="I175" i="15"/>
  <c r="I174" i="15" s="1"/>
  <c r="K175" i="15"/>
  <c r="K174" i="15" s="1"/>
  <c r="O175" i="15"/>
  <c r="O174" i="15" s="1"/>
  <c r="Q175" i="15"/>
  <c r="Q174" i="15" s="1"/>
  <c r="V175" i="15"/>
  <c r="V174" i="15" s="1"/>
  <c r="G179" i="15"/>
  <c r="I179" i="15"/>
  <c r="K179" i="15"/>
  <c r="M179" i="15"/>
  <c r="O179" i="15"/>
  <c r="Q179" i="15"/>
  <c r="V179" i="15"/>
  <c r="G184" i="15"/>
  <c r="I184" i="15"/>
  <c r="K184" i="15"/>
  <c r="M184" i="15"/>
  <c r="O184" i="15"/>
  <c r="Q184" i="15"/>
  <c r="V184" i="15"/>
  <c r="G189" i="15"/>
  <c r="M189" i="15" s="1"/>
  <c r="I189" i="15"/>
  <c r="K189" i="15"/>
  <c r="O189" i="15"/>
  <c r="Q189" i="15"/>
  <c r="V189" i="15"/>
  <c r="G194" i="15"/>
  <c r="I194" i="15"/>
  <c r="K194" i="15"/>
  <c r="M194" i="15"/>
  <c r="O194" i="15"/>
  <c r="Q194" i="15"/>
  <c r="V194" i="15"/>
  <c r="G198" i="15"/>
  <c r="I198" i="15"/>
  <c r="K198" i="15"/>
  <c r="M198" i="15"/>
  <c r="O198" i="15"/>
  <c r="O197" i="15" s="1"/>
  <c r="Q198" i="15"/>
  <c r="Q197" i="15" s="1"/>
  <c r="V198" i="15"/>
  <c r="V197" i="15" s="1"/>
  <c r="G201" i="15"/>
  <c r="G197" i="15" s="1"/>
  <c r="I201" i="15"/>
  <c r="K201" i="15"/>
  <c r="O201" i="15"/>
  <c r="Q201" i="15"/>
  <c r="V201" i="15"/>
  <c r="G206" i="15"/>
  <c r="I206" i="15"/>
  <c r="K206" i="15"/>
  <c r="M206" i="15"/>
  <c r="O206" i="15"/>
  <c r="Q206" i="15"/>
  <c r="V206" i="15"/>
  <c r="G211" i="15"/>
  <c r="M211" i="15" s="1"/>
  <c r="I211" i="15"/>
  <c r="K211" i="15"/>
  <c r="O211" i="15"/>
  <c r="Q211" i="15"/>
  <c r="V211" i="15"/>
  <c r="G216" i="15"/>
  <c r="M216" i="15" s="1"/>
  <c r="I216" i="15"/>
  <c r="K216" i="15"/>
  <c r="O216" i="15"/>
  <c r="Q216" i="15"/>
  <c r="V216" i="15"/>
  <c r="G220" i="15"/>
  <c r="I220" i="15"/>
  <c r="K220" i="15"/>
  <c r="M220" i="15"/>
  <c r="O220" i="15"/>
  <c r="Q220" i="15"/>
  <c r="V220" i="15"/>
  <c r="G221" i="15"/>
  <c r="M221" i="15" s="1"/>
  <c r="I221" i="15"/>
  <c r="I197" i="15" s="1"/>
  <c r="K221" i="15"/>
  <c r="K197" i="15" s="1"/>
  <c r="O221" i="15"/>
  <c r="Q221" i="15"/>
  <c r="V221" i="15"/>
  <c r="G226" i="15"/>
  <c r="I226" i="15"/>
  <c r="K226" i="15"/>
  <c r="M226" i="15"/>
  <c r="O226" i="15"/>
  <c r="Q226" i="15"/>
  <c r="V226" i="15"/>
  <c r="G230" i="15"/>
  <c r="I230" i="15"/>
  <c r="K230" i="15"/>
  <c r="M230" i="15"/>
  <c r="O230" i="15"/>
  <c r="Q230" i="15"/>
  <c r="V230" i="15"/>
  <c r="G231" i="15"/>
  <c r="M231" i="15" s="1"/>
  <c r="I231" i="15"/>
  <c r="K231" i="15"/>
  <c r="O231" i="15"/>
  <c r="Q231" i="15"/>
  <c r="V231" i="15"/>
  <c r="G241" i="15"/>
  <c r="M241" i="15" s="1"/>
  <c r="I241" i="15"/>
  <c r="K241" i="15"/>
  <c r="O241" i="15"/>
  <c r="Q241" i="15"/>
  <c r="V241" i="15"/>
  <c r="G251" i="15"/>
  <c r="I251" i="15"/>
  <c r="K251" i="15"/>
  <c r="M251" i="15"/>
  <c r="O251" i="15"/>
  <c r="Q251" i="15"/>
  <c r="V251" i="15"/>
  <c r="G252" i="15"/>
  <c r="I252" i="15"/>
  <c r="K252" i="15"/>
  <c r="M252" i="15"/>
  <c r="O252" i="15"/>
  <c r="Q252" i="15"/>
  <c r="V252" i="15"/>
  <c r="G254" i="15"/>
  <c r="M254" i="15" s="1"/>
  <c r="I254" i="15"/>
  <c r="K254" i="15"/>
  <c r="O254" i="15"/>
  <c r="Q254" i="15"/>
  <c r="V254" i="15"/>
  <c r="G257" i="15"/>
  <c r="I257" i="15"/>
  <c r="K257" i="15"/>
  <c r="M257" i="15"/>
  <c r="O257" i="15"/>
  <c r="Q257" i="15"/>
  <c r="V257" i="15"/>
  <c r="G260" i="15"/>
  <c r="I260" i="15"/>
  <c r="K260" i="15"/>
  <c r="M260" i="15"/>
  <c r="G261" i="15"/>
  <c r="I261" i="15"/>
  <c r="K261" i="15"/>
  <c r="M261" i="15"/>
  <c r="O261" i="15"/>
  <c r="O260" i="15" s="1"/>
  <c r="Q261" i="15"/>
  <c r="Q260" i="15" s="1"/>
  <c r="V261" i="15"/>
  <c r="V260" i="15" s="1"/>
  <c r="O262" i="15"/>
  <c r="Q262" i="15"/>
  <c r="G263" i="15"/>
  <c r="I263" i="15"/>
  <c r="I262" i="15" s="1"/>
  <c r="K263" i="15"/>
  <c r="M263" i="15"/>
  <c r="O263" i="15"/>
  <c r="Q263" i="15"/>
  <c r="V263" i="15"/>
  <c r="V262" i="15" s="1"/>
  <c r="G264" i="15"/>
  <c r="M264" i="15" s="1"/>
  <c r="M262" i="15" s="1"/>
  <c r="I264" i="15"/>
  <c r="K264" i="15"/>
  <c r="K262" i="15" s="1"/>
  <c r="O264" i="15"/>
  <c r="Q264" i="15"/>
  <c r="V264" i="15"/>
  <c r="G265" i="15"/>
  <c r="M265" i="15" s="1"/>
  <c r="I265" i="15"/>
  <c r="K265" i="15"/>
  <c r="O265" i="15"/>
  <c r="Q265" i="15"/>
  <c r="V265" i="15"/>
  <c r="O266" i="15"/>
  <c r="V266" i="15"/>
  <c r="G267" i="15"/>
  <c r="M267" i="15" s="1"/>
  <c r="M266" i="15" s="1"/>
  <c r="I267" i="15"/>
  <c r="I266" i="15" s="1"/>
  <c r="K267" i="15"/>
  <c r="K266" i="15" s="1"/>
  <c r="O267" i="15"/>
  <c r="Q267" i="15"/>
  <c r="Q266" i="15" s="1"/>
  <c r="V267" i="15"/>
  <c r="AE271" i="15"/>
  <c r="G246" i="14"/>
  <c r="G9" i="14"/>
  <c r="G8" i="14" s="1"/>
  <c r="I9" i="14"/>
  <c r="I8" i="14" s="1"/>
  <c r="K9" i="14"/>
  <c r="K8" i="14" s="1"/>
  <c r="M9" i="14"/>
  <c r="O9" i="14"/>
  <c r="O8" i="14" s="1"/>
  <c r="Q9" i="14"/>
  <c r="Q8" i="14" s="1"/>
  <c r="V9" i="14"/>
  <c r="V8" i="14" s="1"/>
  <c r="G12" i="14"/>
  <c r="M12" i="14" s="1"/>
  <c r="I12" i="14"/>
  <c r="K12" i="14"/>
  <c r="O12" i="14"/>
  <c r="Q12" i="14"/>
  <c r="V12" i="14"/>
  <c r="G15" i="14"/>
  <c r="I15" i="14"/>
  <c r="K15" i="14"/>
  <c r="M15" i="14"/>
  <c r="O15" i="14"/>
  <c r="Q15" i="14"/>
  <c r="V15" i="14"/>
  <c r="G18" i="14"/>
  <c r="I18" i="14"/>
  <c r="K18" i="14"/>
  <c r="M18" i="14"/>
  <c r="O18" i="14"/>
  <c r="Q18" i="14"/>
  <c r="V18" i="14"/>
  <c r="G21" i="14"/>
  <c r="I21" i="14"/>
  <c r="K21" i="14"/>
  <c r="M21" i="14"/>
  <c r="O21" i="14"/>
  <c r="Q21" i="14"/>
  <c r="V21" i="14"/>
  <c r="G24" i="14"/>
  <c r="M24" i="14" s="1"/>
  <c r="I24" i="14"/>
  <c r="K24" i="14"/>
  <c r="O24" i="14"/>
  <c r="Q24" i="14"/>
  <c r="V24" i="14"/>
  <c r="G27" i="14"/>
  <c r="I27" i="14"/>
  <c r="K27" i="14"/>
  <c r="M27" i="14"/>
  <c r="O27" i="14"/>
  <c r="Q27" i="14"/>
  <c r="V27" i="14"/>
  <c r="G30" i="14"/>
  <c r="M30" i="14" s="1"/>
  <c r="I30" i="14"/>
  <c r="K30" i="14"/>
  <c r="O30" i="14"/>
  <c r="Q30" i="14"/>
  <c r="V30" i="14"/>
  <c r="G34" i="14"/>
  <c r="M34" i="14" s="1"/>
  <c r="I34" i="14"/>
  <c r="K34" i="14"/>
  <c r="O34" i="14"/>
  <c r="Q34" i="14"/>
  <c r="V34" i="14"/>
  <c r="G38" i="14"/>
  <c r="I38" i="14"/>
  <c r="K38" i="14"/>
  <c r="M38" i="14"/>
  <c r="O38" i="14"/>
  <c r="Q38" i="14"/>
  <c r="V38" i="14"/>
  <c r="G42" i="14"/>
  <c r="M42" i="14" s="1"/>
  <c r="I42" i="14"/>
  <c r="K42" i="14"/>
  <c r="O42" i="14"/>
  <c r="Q42" i="14"/>
  <c r="V42" i="14"/>
  <c r="G46" i="14"/>
  <c r="I46" i="14"/>
  <c r="K46" i="14"/>
  <c r="M46" i="14"/>
  <c r="O46" i="14"/>
  <c r="Q46" i="14"/>
  <c r="V46" i="14"/>
  <c r="G50" i="14"/>
  <c r="I50" i="14"/>
  <c r="K50" i="14"/>
  <c r="M50" i="14"/>
  <c r="O50" i="14"/>
  <c r="Q50" i="14"/>
  <c r="V50" i="14"/>
  <c r="G54" i="14"/>
  <c r="I54" i="14"/>
  <c r="K54" i="14"/>
  <c r="M54" i="14"/>
  <c r="O54" i="14"/>
  <c r="Q54" i="14"/>
  <c r="V54" i="14"/>
  <c r="G57" i="14"/>
  <c r="M57" i="14" s="1"/>
  <c r="I57" i="14"/>
  <c r="K57" i="14"/>
  <c r="O57" i="14"/>
  <c r="Q57" i="14"/>
  <c r="V57" i="14"/>
  <c r="G60" i="14"/>
  <c r="M60" i="14" s="1"/>
  <c r="I60" i="14"/>
  <c r="K60" i="14"/>
  <c r="O60" i="14"/>
  <c r="Q60" i="14"/>
  <c r="V60" i="14"/>
  <c r="G63" i="14"/>
  <c r="I63" i="14"/>
  <c r="K63" i="14"/>
  <c r="M63" i="14"/>
  <c r="O63" i="14"/>
  <c r="Q63" i="14"/>
  <c r="V63" i="14"/>
  <c r="G66" i="14"/>
  <c r="M66" i="14" s="1"/>
  <c r="I66" i="14"/>
  <c r="K66" i="14"/>
  <c r="O66" i="14"/>
  <c r="Q66" i="14"/>
  <c r="V66" i="14"/>
  <c r="G69" i="14"/>
  <c r="I69" i="14"/>
  <c r="K69" i="14"/>
  <c r="M69" i="14"/>
  <c r="O69" i="14"/>
  <c r="Q69" i="14"/>
  <c r="V69" i="14"/>
  <c r="G72" i="14"/>
  <c r="I72" i="14"/>
  <c r="K72" i="14"/>
  <c r="M72" i="14"/>
  <c r="O72" i="14"/>
  <c r="Q72" i="14"/>
  <c r="V72" i="14"/>
  <c r="G76" i="14"/>
  <c r="G75" i="14" s="1"/>
  <c r="I76" i="14"/>
  <c r="I75" i="14" s="1"/>
  <c r="K76" i="14"/>
  <c r="K75" i="14" s="1"/>
  <c r="O76" i="14"/>
  <c r="O75" i="14" s="1"/>
  <c r="Q76" i="14"/>
  <c r="Q75" i="14" s="1"/>
  <c r="V76" i="14"/>
  <c r="G81" i="14"/>
  <c r="I81" i="14"/>
  <c r="K81" i="14"/>
  <c r="M81" i="14"/>
  <c r="O81" i="14"/>
  <c r="Q81" i="14"/>
  <c r="V81" i="14"/>
  <c r="G86" i="14"/>
  <c r="M86" i="14" s="1"/>
  <c r="I86" i="14"/>
  <c r="K86" i="14"/>
  <c r="O86" i="14"/>
  <c r="Q86" i="14"/>
  <c r="V86" i="14"/>
  <c r="V75" i="14" s="1"/>
  <c r="G91" i="14"/>
  <c r="M91" i="14" s="1"/>
  <c r="I91" i="14"/>
  <c r="K91" i="14"/>
  <c r="O91" i="14"/>
  <c r="Q91" i="14"/>
  <c r="V91" i="14"/>
  <c r="G96" i="14"/>
  <c r="I96" i="14"/>
  <c r="K96" i="14"/>
  <c r="M96" i="14"/>
  <c r="O96" i="14"/>
  <c r="Q96" i="14"/>
  <c r="V96" i="14"/>
  <c r="G101" i="14"/>
  <c r="M101" i="14" s="1"/>
  <c r="I101" i="14"/>
  <c r="K101" i="14"/>
  <c r="O101" i="14"/>
  <c r="Q101" i="14"/>
  <c r="V101" i="14"/>
  <c r="G105" i="14"/>
  <c r="I105" i="14"/>
  <c r="K105" i="14"/>
  <c r="M105" i="14"/>
  <c r="O105" i="14"/>
  <c r="Q105" i="14"/>
  <c r="V105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Q113" i="14"/>
  <c r="V113" i="14"/>
  <c r="O116" i="14"/>
  <c r="Q116" i="14"/>
  <c r="V116" i="14"/>
  <c r="G117" i="14"/>
  <c r="M117" i="14" s="1"/>
  <c r="I117" i="14"/>
  <c r="K117" i="14"/>
  <c r="O117" i="14"/>
  <c r="Q117" i="14"/>
  <c r="V117" i="14"/>
  <c r="G125" i="14"/>
  <c r="I125" i="14"/>
  <c r="K125" i="14"/>
  <c r="K116" i="14" s="1"/>
  <c r="M125" i="14"/>
  <c r="O125" i="14"/>
  <c r="Q125" i="14"/>
  <c r="V125" i="14"/>
  <c r="G130" i="14"/>
  <c r="M130" i="14" s="1"/>
  <c r="I130" i="14"/>
  <c r="I116" i="14" s="1"/>
  <c r="K130" i="14"/>
  <c r="O130" i="14"/>
  <c r="Q130" i="14"/>
  <c r="V130" i="14"/>
  <c r="G136" i="14"/>
  <c r="I136" i="14"/>
  <c r="K136" i="14"/>
  <c r="M136" i="14"/>
  <c r="O136" i="14"/>
  <c r="Q136" i="14"/>
  <c r="V136" i="14"/>
  <c r="G142" i="14"/>
  <c r="I142" i="14"/>
  <c r="K142" i="14"/>
  <c r="M142" i="14"/>
  <c r="O142" i="14"/>
  <c r="Q142" i="14"/>
  <c r="V142" i="14"/>
  <c r="V146" i="14"/>
  <c r="G147" i="14"/>
  <c r="G146" i="14" s="1"/>
  <c r="I147" i="14"/>
  <c r="I146" i="14" s="1"/>
  <c r="K147" i="14"/>
  <c r="K146" i="14" s="1"/>
  <c r="O147" i="14"/>
  <c r="O146" i="14" s="1"/>
  <c r="Q147" i="14"/>
  <c r="Q146" i="14" s="1"/>
  <c r="V147" i="14"/>
  <c r="G152" i="14"/>
  <c r="G151" i="14" s="1"/>
  <c r="I152" i="14"/>
  <c r="I151" i="14" s="1"/>
  <c r="K152" i="14"/>
  <c r="K151" i="14" s="1"/>
  <c r="O152" i="14"/>
  <c r="O151" i="14" s="1"/>
  <c r="Q152" i="14"/>
  <c r="Q151" i="14" s="1"/>
  <c r="V152" i="14"/>
  <c r="V151" i="14" s="1"/>
  <c r="G157" i="14"/>
  <c r="M157" i="14" s="1"/>
  <c r="I157" i="14"/>
  <c r="K157" i="14"/>
  <c r="O157" i="14"/>
  <c r="Q157" i="14"/>
  <c r="V157" i="14"/>
  <c r="G162" i="14"/>
  <c r="I162" i="14"/>
  <c r="K162" i="14"/>
  <c r="M162" i="14"/>
  <c r="O162" i="14"/>
  <c r="Q162" i="14"/>
  <c r="V162" i="14"/>
  <c r="G167" i="14"/>
  <c r="M167" i="14" s="1"/>
  <c r="I167" i="14"/>
  <c r="K167" i="14"/>
  <c r="O167" i="14"/>
  <c r="Q167" i="14"/>
  <c r="V167" i="14"/>
  <c r="G172" i="14"/>
  <c r="I172" i="14"/>
  <c r="K172" i="14"/>
  <c r="M172" i="14"/>
  <c r="O172" i="14"/>
  <c r="Q172" i="14"/>
  <c r="V172" i="14"/>
  <c r="G177" i="14"/>
  <c r="I177" i="14"/>
  <c r="K177" i="14"/>
  <c r="M177" i="14"/>
  <c r="O177" i="14"/>
  <c r="Q177" i="14"/>
  <c r="V177" i="14"/>
  <c r="G180" i="14"/>
  <c r="I180" i="14"/>
  <c r="K180" i="14"/>
  <c r="M180" i="14"/>
  <c r="O180" i="14"/>
  <c r="Q180" i="14"/>
  <c r="V180" i="14"/>
  <c r="G190" i="14"/>
  <c r="M190" i="14" s="1"/>
  <c r="I190" i="14"/>
  <c r="K190" i="14"/>
  <c r="O190" i="14"/>
  <c r="Q190" i="14"/>
  <c r="V190" i="14"/>
  <c r="G194" i="14"/>
  <c r="M194" i="14" s="1"/>
  <c r="I194" i="14"/>
  <c r="K194" i="14"/>
  <c r="O194" i="14"/>
  <c r="Q194" i="14"/>
  <c r="V194" i="14"/>
  <c r="G199" i="14"/>
  <c r="M199" i="14" s="1"/>
  <c r="I199" i="14"/>
  <c r="I198" i="14" s="1"/>
  <c r="K199" i="14"/>
  <c r="O199" i="14"/>
  <c r="Q199" i="14"/>
  <c r="V199" i="14"/>
  <c r="G204" i="14"/>
  <c r="I204" i="14"/>
  <c r="K204" i="14"/>
  <c r="M204" i="14"/>
  <c r="O204" i="14"/>
  <c r="O198" i="14" s="1"/>
  <c r="Q204" i="14"/>
  <c r="Q198" i="14" s="1"/>
  <c r="V204" i="14"/>
  <c r="G209" i="14"/>
  <c r="I209" i="14"/>
  <c r="K209" i="14"/>
  <c r="K198" i="14" s="1"/>
  <c r="M209" i="14"/>
  <c r="O209" i="14"/>
  <c r="Q209" i="14"/>
  <c r="V209" i="14"/>
  <c r="G211" i="14"/>
  <c r="M211" i="14" s="1"/>
  <c r="I211" i="14"/>
  <c r="K211" i="14"/>
  <c r="O211" i="14"/>
  <c r="Q211" i="14"/>
  <c r="V211" i="14"/>
  <c r="G219" i="14"/>
  <c r="M219" i="14" s="1"/>
  <c r="I219" i="14"/>
  <c r="K219" i="14"/>
  <c r="O219" i="14"/>
  <c r="Q219" i="14"/>
  <c r="V219" i="14"/>
  <c r="G227" i="14"/>
  <c r="I227" i="14"/>
  <c r="K227" i="14"/>
  <c r="M227" i="14"/>
  <c r="O227" i="14"/>
  <c r="Q227" i="14"/>
  <c r="V227" i="14"/>
  <c r="G228" i="14"/>
  <c r="M228" i="14" s="1"/>
  <c r="I228" i="14"/>
  <c r="K228" i="14"/>
  <c r="O228" i="14"/>
  <c r="Q228" i="14"/>
  <c r="V228" i="14"/>
  <c r="V198" i="14" s="1"/>
  <c r="G231" i="14"/>
  <c r="G232" i="14"/>
  <c r="I232" i="14"/>
  <c r="I231" i="14" s="1"/>
  <c r="K232" i="14"/>
  <c r="K231" i="14" s="1"/>
  <c r="M232" i="14"/>
  <c r="M231" i="14" s="1"/>
  <c r="O232" i="14"/>
  <c r="O231" i="14" s="1"/>
  <c r="Q232" i="14"/>
  <c r="Q231" i="14" s="1"/>
  <c r="V232" i="14"/>
  <c r="V231" i="14" s="1"/>
  <c r="G233" i="14"/>
  <c r="I233" i="14"/>
  <c r="K233" i="14"/>
  <c r="G234" i="14"/>
  <c r="I234" i="14"/>
  <c r="K234" i="14"/>
  <c r="M234" i="14"/>
  <c r="M233" i="14" s="1"/>
  <c r="O234" i="14"/>
  <c r="O233" i="14" s="1"/>
  <c r="Q234" i="14"/>
  <c r="Q233" i="14" s="1"/>
  <c r="V234" i="14"/>
  <c r="V233" i="14" s="1"/>
  <c r="G235" i="14"/>
  <c r="I235" i="14"/>
  <c r="K235" i="14"/>
  <c r="M235" i="14"/>
  <c r="O235" i="14"/>
  <c r="Q235" i="14"/>
  <c r="V235" i="14"/>
  <c r="G236" i="14"/>
  <c r="I236" i="14"/>
  <c r="K236" i="14"/>
  <c r="M236" i="14"/>
  <c r="O236" i="14"/>
  <c r="Q236" i="14"/>
  <c r="V236" i="14"/>
  <c r="G237" i="14"/>
  <c r="I237" i="14"/>
  <c r="K237" i="14"/>
  <c r="O237" i="14"/>
  <c r="Q237" i="14"/>
  <c r="V237" i="14"/>
  <c r="G238" i="14"/>
  <c r="M238" i="14" s="1"/>
  <c r="M237" i="14" s="1"/>
  <c r="I238" i="14"/>
  <c r="K238" i="14"/>
  <c r="O238" i="14"/>
  <c r="Q238" i="14"/>
  <c r="V238" i="14"/>
  <c r="K241" i="14"/>
  <c r="O241" i="14"/>
  <c r="Q241" i="14"/>
  <c r="V241" i="14"/>
  <c r="G242" i="14"/>
  <c r="M242" i="14" s="1"/>
  <c r="M241" i="14" s="1"/>
  <c r="I242" i="14"/>
  <c r="I241" i="14" s="1"/>
  <c r="K242" i="14"/>
  <c r="O242" i="14"/>
  <c r="Q242" i="14"/>
  <c r="V242" i="14"/>
  <c r="AE246" i="14"/>
  <c r="G225" i="13"/>
  <c r="G9" i="13"/>
  <c r="G8" i="13" s="1"/>
  <c r="I9" i="13"/>
  <c r="I8" i="13" s="1"/>
  <c r="K9" i="13"/>
  <c r="K8" i="13" s="1"/>
  <c r="M9" i="13"/>
  <c r="O9" i="13"/>
  <c r="O8" i="13" s="1"/>
  <c r="Q9" i="13"/>
  <c r="Q8" i="13" s="1"/>
  <c r="V9" i="13"/>
  <c r="V8" i="13" s="1"/>
  <c r="G12" i="13"/>
  <c r="M12" i="13" s="1"/>
  <c r="I12" i="13"/>
  <c r="K12" i="13"/>
  <c r="O12" i="13"/>
  <c r="Q12" i="13"/>
  <c r="V12" i="13"/>
  <c r="G17" i="13"/>
  <c r="I17" i="13"/>
  <c r="K17" i="13"/>
  <c r="M17" i="13"/>
  <c r="O17" i="13"/>
  <c r="Q17" i="13"/>
  <c r="V17" i="13"/>
  <c r="G20" i="13"/>
  <c r="I20" i="13"/>
  <c r="K20" i="13"/>
  <c r="M20" i="13"/>
  <c r="O20" i="13"/>
  <c r="Q20" i="13"/>
  <c r="V20" i="13"/>
  <c r="G23" i="13"/>
  <c r="I23" i="13"/>
  <c r="K23" i="13"/>
  <c r="M23" i="13"/>
  <c r="O23" i="13"/>
  <c r="Q23" i="13"/>
  <c r="V23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2" i="13"/>
  <c r="I32" i="13"/>
  <c r="K32" i="13"/>
  <c r="M32" i="13"/>
  <c r="O32" i="13"/>
  <c r="Q32" i="13"/>
  <c r="V32" i="13"/>
  <c r="G35" i="13"/>
  <c r="M35" i="13" s="1"/>
  <c r="I35" i="13"/>
  <c r="K35" i="13"/>
  <c r="O35" i="13"/>
  <c r="Q35" i="13"/>
  <c r="V35" i="13"/>
  <c r="G38" i="13"/>
  <c r="I38" i="13"/>
  <c r="K38" i="13"/>
  <c r="M38" i="13"/>
  <c r="O38" i="13"/>
  <c r="Q38" i="13"/>
  <c r="V38" i="13"/>
  <c r="G41" i="13"/>
  <c r="M41" i="13" s="1"/>
  <c r="I41" i="13"/>
  <c r="K41" i="13"/>
  <c r="O41" i="13"/>
  <c r="Q41" i="13"/>
  <c r="V41" i="13"/>
  <c r="G45" i="13"/>
  <c r="I45" i="13"/>
  <c r="K45" i="13"/>
  <c r="M45" i="13"/>
  <c r="O45" i="13"/>
  <c r="Q45" i="13"/>
  <c r="V45" i="13"/>
  <c r="G49" i="13"/>
  <c r="I49" i="13"/>
  <c r="K49" i="13"/>
  <c r="M49" i="13"/>
  <c r="O49" i="13"/>
  <c r="Q49" i="13"/>
  <c r="V49" i="13"/>
  <c r="G51" i="13"/>
  <c r="I51" i="13"/>
  <c r="K51" i="13"/>
  <c r="M51" i="13"/>
  <c r="O51" i="13"/>
  <c r="Q51" i="13"/>
  <c r="V51" i="13"/>
  <c r="G55" i="13"/>
  <c r="I55" i="13"/>
  <c r="K55" i="13"/>
  <c r="M55" i="13"/>
  <c r="O55" i="13"/>
  <c r="Q55" i="13"/>
  <c r="V55" i="13"/>
  <c r="G59" i="13"/>
  <c r="M59" i="13" s="1"/>
  <c r="I59" i="13"/>
  <c r="K59" i="13"/>
  <c r="O59" i="13"/>
  <c r="Q59" i="13"/>
  <c r="V59" i="13"/>
  <c r="G63" i="13"/>
  <c r="I63" i="13"/>
  <c r="K63" i="13"/>
  <c r="M63" i="13"/>
  <c r="O63" i="13"/>
  <c r="Q63" i="13"/>
  <c r="V63" i="13"/>
  <c r="G66" i="13"/>
  <c r="M66" i="13" s="1"/>
  <c r="I66" i="13"/>
  <c r="K66" i="13"/>
  <c r="O66" i="13"/>
  <c r="Q66" i="13"/>
  <c r="V66" i="13"/>
  <c r="O69" i="13"/>
  <c r="Q69" i="13"/>
  <c r="V69" i="13"/>
  <c r="G70" i="13"/>
  <c r="G69" i="13" s="1"/>
  <c r="I70" i="13"/>
  <c r="I69" i="13" s="1"/>
  <c r="K70" i="13"/>
  <c r="K69" i="13" s="1"/>
  <c r="M70" i="13"/>
  <c r="M69" i="13" s="1"/>
  <c r="O70" i="13"/>
  <c r="Q70" i="13"/>
  <c r="V70" i="13"/>
  <c r="G74" i="13"/>
  <c r="I74" i="13"/>
  <c r="K74" i="13"/>
  <c r="M74" i="13"/>
  <c r="O74" i="13"/>
  <c r="Q74" i="13"/>
  <c r="V74" i="13"/>
  <c r="Q77" i="13"/>
  <c r="G78" i="13"/>
  <c r="I78" i="13"/>
  <c r="K78" i="13"/>
  <c r="M78" i="13"/>
  <c r="O78" i="13"/>
  <c r="Q78" i="13"/>
  <c r="V78" i="13"/>
  <c r="V77" i="13" s="1"/>
  <c r="G86" i="13"/>
  <c r="I86" i="13"/>
  <c r="K86" i="13"/>
  <c r="M86" i="13"/>
  <c r="O86" i="13"/>
  <c r="Q86" i="13"/>
  <c r="V86" i="13"/>
  <c r="G91" i="13"/>
  <c r="M91" i="13" s="1"/>
  <c r="M77" i="13" s="1"/>
  <c r="I91" i="13"/>
  <c r="K91" i="13"/>
  <c r="O91" i="13"/>
  <c r="Q91" i="13"/>
  <c r="V91" i="13"/>
  <c r="G96" i="13"/>
  <c r="I96" i="13"/>
  <c r="K96" i="13"/>
  <c r="M96" i="13"/>
  <c r="O96" i="13"/>
  <c r="Q96" i="13"/>
  <c r="V96" i="13"/>
  <c r="G101" i="13"/>
  <c r="M101" i="13" s="1"/>
  <c r="I101" i="13"/>
  <c r="I77" i="13" s="1"/>
  <c r="K101" i="13"/>
  <c r="K77" i="13" s="1"/>
  <c r="O101" i="13"/>
  <c r="Q101" i="13"/>
  <c r="V101" i="13"/>
  <c r="G106" i="13"/>
  <c r="I106" i="13"/>
  <c r="K106" i="13"/>
  <c r="M106" i="13"/>
  <c r="O106" i="13"/>
  <c r="Q106" i="13"/>
  <c r="V106" i="13"/>
  <c r="G111" i="13"/>
  <c r="I111" i="13"/>
  <c r="K111" i="13"/>
  <c r="M111" i="13"/>
  <c r="O111" i="13"/>
  <c r="O77" i="13" s="1"/>
  <c r="Q111" i="13"/>
  <c r="V111" i="13"/>
  <c r="G115" i="13"/>
  <c r="I115" i="13"/>
  <c r="K115" i="13"/>
  <c r="M115" i="13"/>
  <c r="O115" i="13"/>
  <c r="Q115" i="13"/>
  <c r="V115" i="13"/>
  <c r="G116" i="13"/>
  <c r="I116" i="13"/>
  <c r="K116" i="13"/>
  <c r="M116" i="13"/>
  <c r="O116" i="13"/>
  <c r="Q116" i="13"/>
  <c r="V116" i="13"/>
  <c r="G121" i="13"/>
  <c r="G120" i="13" s="1"/>
  <c r="I121" i="13"/>
  <c r="I120" i="13" s="1"/>
  <c r="K121" i="13"/>
  <c r="K120" i="13" s="1"/>
  <c r="M121" i="13"/>
  <c r="O121" i="13"/>
  <c r="O120" i="13" s="1"/>
  <c r="Q121" i="13"/>
  <c r="Q120" i="13" s="1"/>
  <c r="V121" i="13"/>
  <c r="V120" i="13" s="1"/>
  <c r="G124" i="13"/>
  <c r="M124" i="13" s="1"/>
  <c r="I124" i="13"/>
  <c r="K124" i="13"/>
  <c r="O124" i="13"/>
  <c r="Q124" i="13"/>
  <c r="V124" i="13"/>
  <c r="G127" i="13"/>
  <c r="I127" i="13"/>
  <c r="K127" i="13"/>
  <c r="M127" i="13"/>
  <c r="O127" i="13"/>
  <c r="Q127" i="13"/>
  <c r="V127" i="13"/>
  <c r="G130" i="13"/>
  <c r="I130" i="13"/>
  <c r="K130" i="13"/>
  <c r="M130" i="13"/>
  <c r="O130" i="13"/>
  <c r="Q130" i="13"/>
  <c r="V130" i="13"/>
  <c r="G134" i="13"/>
  <c r="G133" i="13" s="1"/>
  <c r="I134" i="13"/>
  <c r="I133" i="13" s="1"/>
  <c r="K134" i="13"/>
  <c r="K133" i="13" s="1"/>
  <c r="M134" i="13"/>
  <c r="O134" i="13"/>
  <c r="O133" i="13" s="1"/>
  <c r="Q134" i="13"/>
  <c r="Q133" i="13" s="1"/>
  <c r="V134" i="13"/>
  <c r="G137" i="13"/>
  <c r="I137" i="13"/>
  <c r="K137" i="13"/>
  <c r="M137" i="13"/>
  <c r="O137" i="13"/>
  <c r="Q137" i="13"/>
  <c r="V137" i="13"/>
  <c r="G142" i="13"/>
  <c r="I142" i="13"/>
  <c r="K142" i="13"/>
  <c r="M142" i="13"/>
  <c r="O142" i="13"/>
  <c r="Q142" i="13"/>
  <c r="V142" i="13"/>
  <c r="V133" i="13" s="1"/>
  <c r="G147" i="13"/>
  <c r="M147" i="13" s="1"/>
  <c r="I147" i="13"/>
  <c r="K147" i="13"/>
  <c r="O147" i="13"/>
  <c r="Q147" i="13"/>
  <c r="V147" i="13"/>
  <c r="G151" i="13"/>
  <c r="I151" i="13"/>
  <c r="K151" i="13"/>
  <c r="M151" i="13"/>
  <c r="O151" i="13"/>
  <c r="Q151" i="13"/>
  <c r="V151" i="13"/>
  <c r="G154" i="13"/>
  <c r="M154" i="13" s="1"/>
  <c r="I154" i="13"/>
  <c r="K154" i="13"/>
  <c r="O154" i="13"/>
  <c r="Q154" i="13"/>
  <c r="V154" i="13"/>
  <c r="G158" i="13"/>
  <c r="I158" i="13"/>
  <c r="K158" i="13"/>
  <c r="M158" i="13"/>
  <c r="O158" i="13"/>
  <c r="Q158" i="13"/>
  <c r="V158" i="13"/>
  <c r="G162" i="13"/>
  <c r="I162" i="13"/>
  <c r="K162" i="13"/>
  <c r="M162" i="13"/>
  <c r="O162" i="13"/>
  <c r="Q162" i="13"/>
  <c r="V162" i="13"/>
  <c r="G166" i="13"/>
  <c r="I166" i="13"/>
  <c r="K166" i="13"/>
  <c r="M166" i="13"/>
  <c r="O166" i="13"/>
  <c r="Q166" i="13"/>
  <c r="V166" i="13"/>
  <c r="G176" i="13"/>
  <c r="I176" i="13"/>
  <c r="K176" i="13"/>
  <c r="M176" i="13"/>
  <c r="O176" i="13"/>
  <c r="Q176" i="13"/>
  <c r="V176" i="13"/>
  <c r="G187" i="13"/>
  <c r="G186" i="13" s="1"/>
  <c r="I187" i="13"/>
  <c r="I186" i="13" s="1"/>
  <c r="K187" i="13"/>
  <c r="K186" i="13" s="1"/>
  <c r="M187" i="13"/>
  <c r="O187" i="13"/>
  <c r="O186" i="13" s="1"/>
  <c r="Q187" i="13"/>
  <c r="Q186" i="13" s="1"/>
  <c r="V187" i="13"/>
  <c r="V186" i="13" s="1"/>
  <c r="G190" i="13"/>
  <c r="M190" i="13" s="1"/>
  <c r="I190" i="13"/>
  <c r="K190" i="13"/>
  <c r="O190" i="13"/>
  <c r="Q190" i="13"/>
  <c r="V190" i="13"/>
  <c r="G194" i="13"/>
  <c r="I194" i="13"/>
  <c r="K194" i="13"/>
  <c r="M194" i="13"/>
  <c r="O194" i="13"/>
  <c r="Q194" i="13"/>
  <c r="V194" i="13"/>
  <c r="G198" i="13"/>
  <c r="I198" i="13"/>
  <c r="K198" i="13"/>
  <c r="M198" i="13"/>
  <c r="O198" i="13"/>
  <c r="Q198" i="13"/>
  <c r="V198" i="13"/>
  <c r="G199" i="13"/>
  <c r="I199" i="13"/>
  <c r="K199" i="13"/>
  <c r="M199" i="13"/>
  <c r="O199" i="13"/>
  <c r="Q199" i="13"/>
  <c r="V199" i="13"/>
  <c r="G202" i="13"/>
  <c r="I202" i="13"/>
  <c r="K202" i="13"/>
  <c r="M202" i="13"/>
  <c r="O202" i="13"/>
  <c r="Q202" i="13"/>
  <c r="V202" i="13"/>
  <c r="G205" i="13"/>
  <c r="I205" i="13"/>
  <c r="K205" i="13"/>
  <c r="M205" i="13"/>
  <c r="O205" i="13"/>
  <c r="Q205" i="13"/>
  <c r="V205" i="13"/>
  <c r="I209" i="13"/>
  <c r="K209" i="13"/>
  <c r="O209" i="13"/>
  <c r="Q209" i="13"/>
  <c r="V209" i="13"/>
  <c r="G210" i="13"/>
  <c r="G209" i="13" s="1"/>
  <c r="I210" i="13"/>
  <c r="K210" i="13"/>
  <c r="O210" i="13"/>
  <c r="Q210" i="13"/>
  <c r="V210" i="13"/>
  <c r="O214" i="13"/>
  <c r="Q214" i="13"/>
  <c r="V214" i="13"/>
  <c r="G215" i="13"/>
  <c r="M215" i="13" s="1"/>
  <c r="M214" i="13" s="1"/>
  <c r="I215" i="13"/>
  <c r="I214" i="13" s="1"/>
  <c r="K215" i="13"/>
  <c r="K214" i="13" s="1"/>
  <c r="O215" i="13"/>
  <c r="Q215" i="13"/>
  <c r="V215" i="13"/>
  <c r="G217" i="13"/>
  <c r="G216" i="13" s="1"/>
  <c r="I217" i="13"/>
  <c r="I216" i="13" s="1"/>
  <c r="K217" i="13"/>
  <c r="K216" i="13" s="1"/>
  <c r="M217" i="13"/>
  <c r="M216" i="13" s="1"/>
  <c r="O217" i="13"/>
  <c r="O216" i="13" s="1"/>
  <c r="Q217" i="13"/>
  <c r="V217" i="13"/>
  <c r="G218" i="13"/>
  <c r="I218" i="13"/>
  <c r="K218" i="13"/>
  <c r="M218" i="13"/>
  <c r="O218" i="13"/>
  <c r="Q218" i="13"/>
  <c r="V218" i="13"/>
  <c r="G219" i="13"/>
  <c r="I219" i="13"/>
  <c r="K219" i="13"/>
  <c r="M219" i="13"/>
  <c r="O219" i="13"/>
  <c r="Q219" i="13"/>
  <c r="Q216" i="13" s="1"/>
  <c r="V219" i="13"/>
  <c r="V216" i="13" s="1"/>
  <c r="G221" i="13"/>
  <c r="G220" i="13" s="1"/>
  <c r="I221" i="13"/>
  <c r="I220" i="13" s="1"/>
  <c r="K221" i="13"/>
  <c r="K220" i="13" s="1"/>
  <c r="M221" i="13"/>
  <c r="M220" i="13" s="1"/>
  <c r="O221" i="13"/>
  <c r="O220" i="13" s="1"/>
  <c r="Q221" i="13"/>
  <c r="Q220" i="13" s="1"/>
  <c r="V221" i="13"/>
  <c r="V220" i="13" s="1"/>
  <c r="AE225" i="13"/>
  <c r="AF225" i="13"/>
  <c r="G225" i="12"/>
  <c r="G9" i="12"/>
  <c r="G8" i="12" s="1"/>
  <c r="I9" i="12"/>
  <c r="I8" i="12" s="1"/>
  <c r="K9" i="12"/>
  <c r="K8" i="12" s="1"/>
  <c r="M9" i="12"/>
  <c r="O9" i="12"/>
  <c r="O8" i="12" s="1"/>
  <c r="Q9" i="12"/>
  <c r="Q8" i="12" s="1"/>
  <c r="V9" i="12"/>
  <c r="V8" i="12" s="1"/>
  <c r="G12" i="12"/>
  <c r="M12" i="12" s="1"/>
  <c r="I12" i="12"/>
  <c r="K12" i="12"/>
  <c r="O12" i="12"/>
  <c r="Q12" i="12"/>
  <c r="V12" i="12"/>
  <c r="G20" i="12"/>
  <c r="I20" i="12"/>
  <c r="K20" i="12"/>
  <c r="M20" i="12"/>
  <c r="O20" i="12"/>
  <c r="Q20" i="12"/>
  <c r="V20" i="12"/>
  <c r="G22" i="12"/>
  <c r="I22" i="12"/>
  <c r="K22" i="12"/>
  <c r="M22" i="12"/>
  <c r="O22" i="12"/>
  <c r="Q22" i="12"/>
  <c r="V22" i="12"/>
  <c r="G24" i="12"/>
  <c r="M24" i="12" s="1"/>
  <c r="I24" i="12"/>
  <c r="K24" i="12"/>
  <c r="O24" i="12"/>
  <c r="Q24" i="12"/>
  <c r="V24" i="12"/>
  <c r="G26" i="12"/>
  <c r="I26" i="12"/>
  <c r="K26" i="12"/>
  <c r="M26" i="12"/>
  <c r="O26" i="12"/>
  <c r="Q26" i="12"/>
  <c r="V26" i="12"/>
  <c r="G28" i="12"/>
  <c r="M28" i="12" s="1"/>
  <c r="I28" i="12"/>
  <c r="K28" i="12"/>
  <c r="O28" i="12"/>
  <c r="Q28" i="12"/>
  <c r="V28" i="12"/>
  <c r="G31" i="12"/>
  <c r="I31" i="12"/>
  <c r="K31" i="12"/>
  <c r="M31" i="12"/>
  <c r="O31" i="12"/>
  <c r="Q31" i="12"/>
  <c r="V31" i="12"/>
  <c r="G35" i="12"/>
  <c r="M35" i="12" s="1"/>
  <c r="I35" i="12"/>
  <c r="K35" i="12"/>
  <c r="O35" i="12"/>
  <c r="Q35" i="12"/>
  <c r="V35" i="12"/>
  <c r="G39" i="12"/>
  <c r="I39" i="12"/>
  <c r="K39" i="12"/>
  <c r="M39" i="12"/>
  <c r="O39" i="12"/>
  <c r="Q39" i="12"/>
  <c r="V39" i="12"/>
  <c r="G43" i="12"/>
  <c r="M43" i="12" s="1"/>
  <c r="I43" i="12"/>
  <c r="K43" i="12"/>
  <c r="O43" i="12"/>
  <c r="Q43" i="12"/>
  <c r="V43" i="12"/>
  <c r="G47" i="12"/>
  <c r="I47" i="12"/>
  <c r="K47" i="12"/>
  <c r="M47" i="12"/>
  <c r="O47" i="12"/>
  <c r="Q47" i="12"/>
  <c r="V47" i="12"/>
  <c r="G50" i="12"/>
  <c r="I50" i="12"/>
  <c r="K50" i="12"/>
  <c r="M50" i="12"/>
  <c r="O50" i="12"/>
  <c r="Q50" i="12"/>
  <c r="V50" i="12"/>
  <c r="G52" i="12"/>
  <c r="M52" i="12" s="1"/>
  <c r="I52" i="12"/>
  <c r="K52" i="12"/>
  <c r="O52" i="12"/>
  <c r="Q52" i="12"/>
  <c r="V52" i="12"/>
  <c r="V54" i="12"/>
  <c r="G55" i="12"/>
  <c r="M55" i="12" s="1"/>
  <c r="I55" i="12"/>
  <c r="K55" i="12"/>
  <c r="O55" i="12"/>
  <c r="Q55" i="12"/>
  <c r="V55" i="12"/>
  <c r="G59" i="12"/>
  <c r="I59" i="12"/>
  <c r="K59" i="12"/>
  <c r="M59" i="12"/>
  <c r="O59" i="12"/>
  <c r="Q59" i="12"/>
  <c r="V59" i="12"/>
  <c r="G63" i="12"/>
  <c r="M63" i="12" s="1"/>
  <c r="I63" i="12"/>
  <c r="I54" i="12" s="1"/>
  <c r="K63" i="12"/>
  <c r="O63" i="12"/>
  <c r="Q63" i="12"/>
  <c r="V63" i="12"/>
  <c r="G68" i="12"/>
  <c r="I68" i="12"/>
  <c r="K68" i="12"/>
  <c r="M68" i="12"/>
  <c r="O68" i="12"/>
  <c r="Q68" i="12"/>
  <c r="V68" i="12"/>
  <c r="G72" i="12"/>
  <c r="I72" i="12"/>
  <c r="K72" i="12"/>
  <c r="K54" i="12" s="1"/>
  <c r="M72" i="12"/>
  <c r="O72" i="12"/>
  <c r="Q72" i="12"/>
  <c r="V72" i="12"/>
  <c r="G76" i="12"/>
  <c r="M76" i="12" s="1"/>
  <c r="I76" i="12"/>
  <c r="K76" i="12"/>
  <c r="O76" i="12"/>
  <c r="Q76" i="12"/>
  <c r="V76" i="12"/>
  <c r="G83" i="12"/>
  <c r="I83" i="12"/>
  <c r="K83" i="12"/>
  <c r="M83" i="12"/>
  <c r="O83" i="12"/>
  <c r="O54" i="12" s="1"/>
  <c r="Q83" i="12"/>
  <c r="Q54" i="12" s="1"/>
  <c r="V83" i="12"/>
  <c r="G90" i="12"/>
  <c r="M90" i="12" s="1"/>
  <c r="I90" i="12"/>
  <c r="K90" i="12"/>
  <c r="O90" i="12"/>
  <c r="Q90" i="12"/>
  <c r="V90" i="12"/>
  <c r="G93" i="12"/>
  <c r="I93" i="12"/>
  <c r="K93" i="12"/>
  <c r="M93" i="12"/>
  <c r="O93" i="12"/>
  <c r="Q93" i="12"/>
  <c r="V93" i="12"/>
  <c r="G95" i="12"/>
  <c r="G96" i="12"/>
  <c r="I96" i="12"/>
  <c r="I95" i="12" s="1"/>
  <c r="K96" i="12"/>
  <c r="K95" i="12" s="1"/>
  <c r="M96" i="12"/>
  <c r="O96" i="12"/>
  <c r="O95" i="12" s="1"/>
  <c r="Q96" i="12"/>
  <c r="Q95" i="12" s="1"/>
  <c r="V96" i="12"/>
  <c r="V95" i="12" s="1"/>
  <c r="G101" i="12"/>
  <c r="M101" i="12" s="1"/>
  <c r="I101" i="12"/>
  <c r="K101" i="12"/>
  <c r="O101" i="12"/>
  <c r="Q101" i="12"/>
  <c r="V101" i="12"/>
  <c r="G106" i="12"/>
  <c r="I106" i="12"/>
  <c r="K106" i="12"/>
  <c r="M106" i="12"/>
  <c r="O106" i="12"/>
  <c r="Q106" i="12"/>
  <c r="V106" i="12"/>
  <c r="G111" i="12"/>
  <c r="I111" i="12"/>
  <c r="K111" i="12"/>
  <c r="M111" i="12"/>
  <c r="O111" i="12"/>
  <c r="Q111" i="12"/>
  <c r="V111" i="12"/>
  <c r="G116" i="12"/>
  <c r="M116" i="12" s="1"/>
  <c r="I116" i="12"/>
  <c r="K116" i="12"/>
  <c r="O116" i="12"/>
  <c r="Q116" i="12"/>
  <c r="V116" i="12"/>
  <c r="G120" i="12"/>
  <c r="I120" i="12"/>
  <c r="K120" i="12"/>
  <c r="M120" i="12"/>
  <c r="O120" i="12"/>
  <c r="Q120" i="12"/>
  <c r="V120" i="12"/>
  <c r="G124" i="12"/>
  <c r="M124" i="12" s="1"/>
  <c r="I124" i="12"/>
  <c r="K124" i="12"/>
  <c r="O124" i="12"/>
  <c r="Q124" i="12"/>
  <c r="V124" i="12"/>
  <c r="G128" i="12"/>
  <c r="I128" i="12"/>
  <c r="K128" i="12"/>
  <c r="M128" i="12"/>
  <c r="O128" i="12"/>
  <c r="Q128" i="12"/>
  <c r="V128" i="12"/>
  <c r="G132" i="12"/>
  <c r="M132" i="12" s="1"/>
  <c r="I132" i="12"/>
  <c r="K132" i="12"/>
  <c r="O132" i="12"/>
  <c r="Q132" i="12"/>
  <c r="V132" i="12"/>
  <c r="G135" i="12"/>
  <c r="I135" i="12"/>
  <c r="K135" i="12"/>
  <c r="M135" i="12"/>
  <c r="O135" i="12"/>
  <c r="Q135" i="12"/>
  <c r="V135" i="12"/>
  <c r="G139" i="12"/>
  <c r="M139" i="12" s="1"/>
  <c r="M138" i="12" s="1"/>
  <c r="I139" i="12"/>
  <c r="K139" i="12"/>
  <c r="O139" i="12"/>
  <c r="O138" i="12" s="1"/>
  <c r="Q139" i="12"/>
  <c r="Q138" i="12" s="1"/>
  <c r="V139" i="12"/>
  <c r="V138" i="12" s="1"/>
  <c r="G145" i="12"/>
  <c r="I145" i="12"/>
  <c r="K145" i="12"/>
  <c r="M145" i="12"/>
  <c r="O145" i="12"/>
  <c r="Q145" i="12"/>
  <c r="V145" i="12"/>
  <c r="G150" i="12"/>
  <c r="M150" i="12" s="1"/>
  <c r="I150" i="12"/>
  <c r="K150" i="12"/>
  <c r="O150" i="12"/>
  <c r="Q150" i="12"/>
  <c r="V150" i="12"/>
  <c r="G155" i="12"/>
  <c r="I155" i="12"/>
  <c r="K155" i="12"/>
  <c r="M155" i="12"/>
  <c r="O155" i="12"/>
  <c r="Q155" i="12"/>
  <c r="V155" i="12"/>
  <c r="G160" i="12"/>
  <c r="M160" i="12" s="1"/>
  <c r="I160" i="12"/>
  <c r="K160" i="12"/>
  <c r="O160" i="12"/>
  <c r="Q160" i="12"/>
  <c r="V160" i="12"/>
  <c r="G165" i="12"/>
  <c r="I165" i="12"/>
  <c r="K165" i="12"/>
  <c r="M165" i="12"/>
  <c r="O165" i="12"/>
  <c r="Q165" i="12"/>
  <c r="V165" i="12"/>
  <c r="G170" i="12"/>
  <c r="M170" i="12" s="1"/>
  <c r="I170" i="12"/>
  <c r="I138" i="12" s="1"/>
  <c r="K170" i="12"/>
  <c r="K138" i="12" s="1"/>
  <c r="O170" i="12"/>
  <c r="Q170" i="12"/>
  <c r="V170" i="12"/>
  <c r="G174" i="12"/>
  <c r="G173" i="12" s="1"/>
  <c r="I174" i="12"/>
  <c r="I173" i="12" s="1"/>
  <c r="K174" i="12"/>
  <c r="K173" i="12" s="1"/>
  <c r="M174" i="12"/>
  <c r="O174" i="12"/>
  <c r="O173" i="12" s="1"/>
  <c r="Q174" i="12"/>
  <c r="V174" i="12"/>
  <c r="G179" i="12"/>
  <c r="M179" i="12" s="1"/>
  <c r="I179" i="12"/>
  <c r="K179" i="12"/>
  <c r="O179" i="12"/>
  <c r="Q179" i="12"/>
  <c r="V179" i="12"/>
  <c r="G182" i="12"/>
  <c r="I182" i="12"/>
  <c r="K182" i="12"/>
  <c r="M182" i="12"/>
  <c r="O182" i="12"/>
  <c r="Q182" i="12"/>
  <c r="Q173" i="12" s="1"/>
  <c r="V182" i="12"/>
  <c r="V173" i="12" s="1"/>
  <c r="G185" i="12"/>
  <c r="M185" i="12" s="1"/>
  <c r="I185" i="12"/>
  <c r="K185" i="12"/>
  <c r="O185" i="12"/>
  <c r="Q185" i="12"/>
  <c r="V185" i="12"/>
  <c r="G190" i="12"/>
  <c r="I190" i="12"/>
  <c r="K190" i="12"/>
  <c r="M190" i="12"/>
  <c r="O190" i="12"/>
  <c r="Q190" i="12"/>
  <c r="V190" i="12"/>
  <c r="G195" i="12"/>
  <c r="M195" i="12" s="1"/>
  <c r="I195" i="12"/>
  <c r="K195" i="12"/>
  <c r="O195" i="12"/>
  <c r="Q195" i="12"/>
  <c r="V195" i="12"/>
  <c r="G200" i="12"/>
  <c r="I200" i="12"/>
  <c r="K200" i="12"/>
  <c r="M200" i="12"/>
  <c r="O200" i="12"/>
  <c r="Q200" i="12"/>
  <c r="V200" i="12"/>
  <c r="G202" i="12"/>
  <c r="I202" i="12"/>
  <c r="K202" i="12"/>
  <c r="M202" i="12"/>
  <c r="O202" i="12"/>
  <c r="Q202" i="12"/>
  <c r="V202" i="12"/>
  <c r="G207" i="12"/>
  <c r="M207" i="12" s="1"/>
  <c r="I207" i="12"/>
  <c r="K207" i="12"/>
  <c r="O207" i="12"/>
  <c r="Q207" i="12"/>
  <c r="V207" i="12"/>
  <c r="G212" i="12"/>
  <c r="I212" i="12"/>
  <c r="K212" i="12"/>
  <c r="M212" i="12"/>
  <c r="O212" i="12"/>
  <c r="Q212" i="12"/>
  <c r="V212" i="12"/>
  <c r="G215" i="12"/>
  <c r="G214" i="12" s="1"/>
  <c r="I215" i="12"/>
  <c r="I214" i="12" s="1"/>
  <c r="K215" i="12"/>
  <c r="K214" i="12" s="1"/>
  <c r="M215" i="12"/>
  <c r="M214" i="12" s="1"/>
  <c r="O215" i="12"/>
  <c r="O214" i="12" s="1"/>
  <c r="Q215" i="12"/>
  <c r="Q214" i="12" s="1"/>
  <c r="V215" i="12"/>
  <c r="V214" i="12" s="1"/>
  <c r="G216" i="12"/>
  <c r="G217" i="12"/>
  <c r="I217" i="12"/>
  <c r="I216" i="12" s="1"/>
  <c r="K217" i="12"/>
  <c r="K216" i="12" s="1"/>
  <c r="M217" i="12"/>
  <c r="O217" i="12"/>
  <c r="O216" i="12" s="1"/>
  <c r="Q217" i="12"/>
  <c r="Q216" i="12" s="1"/>
  <c r="V217" i="12"/>
  <c r="V216" i="12" s="1"/>
  <c r="G218" i="12"/>
  <c r="M218" i="12" s="1"/>
  <c r="I218" i="12"/>
  <c r="K218" i="12"/>
  <c r="O218" i="12"/>
  <c r="Q218" i="12"/>
  <c r="V218" i="12"/>
  <c r="G219" i="12"/>
  <c r="I219" i="12"/>
  <c r="K219" i="12"/>
  <c r="M219" i="12"/>
  <c r="O219" i="12"/>
  <c r="Q219" i="12"/>
  <c r="V219" i="12"/>
  <c r="G220" i="12"/>
  <c r="I220" i="12"/>
  <c r="K220" i="12"/>
  <c r="O220" i="12"/>
  <c r="G221" i="12"/>
  <c r="M221" i="12" s="1"/>
  <c r="M220" i="12" s="1"/>
  <c r="I221" i="12"/>
  <c r="K221" i="12"/>
  <c r="O221" i="12"/>
  <c r="Q221" i="12"/>
  <c r="Q220" i="12" s="1"/>
  <c r="V221" i="12"/>
  <c r="V220" i="12" s="1"/>
  <c r="AE225" i="12"/>
  <c r="I20" i="1"/>
  <c r="I19" i="1"/>
  <c r="I18" i="1"/>
  <c r="I17" i="1"/>
  <c r="I16" i="1"/>
  <c r="I172" i="1"/>
  <c r="J170" i="1" s="1"/>
  <c r="AZ116" i="1"/>
  <c r="AZ112" i="1"/>
  <c r="AZ110" i="1"/>
  <c r="AZ105" i="1"/>
  <c r="AZ104" i="1"/>
  <c r="AZ103" i="1"/>
  <c r="AZ100" i="1"/>
  <c r="AZ99" i="1"/>
  <c r="AZ98" i="1"/>
  <c r="AZ95" i="1"/>
  <c r="AZ94" i="1"/>
  <c r="AZ93" i="1"/>
  <c r="AZ90" i="1"/>
  <c r="AZ89" i="1"/>
  <c r="AZ88" i="1"/>
  <c r="AZ85" i="1"/>
  <c r="AZ84" i="1"/>
  <c r="AZ83" i="1"/>
  <c r="AZ80" i="1"/>
  <c r="AZ79" i="1"/>
  <c r="AZ78" i="1"/>
  <c r="AZ75" i="1"/>
  <c r="AZ74" i="1"/>
  <c r="AZ73" i="1"/>
  <c r="F68" i="1"/>
  <c r="G23" i="1" s="1"/>
  <c r="A23" i="1" s="1"/>
  <c r="G24" i="1" s="1"/>
  <c r="G68" i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8" i="1" s="1"/>
  <c r="J28" i="1"/>
  <c r="J26" i="1"/>
  <c r="G38" i="1"/>
  <c r="F38" i="1"/>
  <c r="J23" i="1"/>
  <c r="J24" i="1"/>
  <c r="J25" i="1"/>
  <c r="J27" i="1"/>
  <c r="E24" i="1"/>
  <c r="E26" i="1"/>
  <c r="J139" i="1" l="1"/>
  <c r="J147" i="1"/>
  <c r="J131" i="1"/>
  <c r="J155" i="1"/>
  <c r="G28" i="1"/>
  <c r="G25" i="1"/>
  <c r="A25" i="1" s="1"/>
  <c r="A24" i="1"/>
  <c r="M8" i="29"/>
  <c r="M40" i="29"/>
  <c r="G40" i="29"/>
  <c r="AF58" i="29"/>
  <c r="M8" i="28"/>
  <c r="M32" i="28"/>
  <c r="M31" i="28" s="1"/>
  <c r="M8" i="27"/>
  <c r="M30" i="27"/>
  <c r="M52" i="27"/>
  <c r="M51" i="27" s="1"/>
  <c r="G30" i="27"/>
  <c r="AF55" i="27"/>
  <c r="M40" i="26"/>
  <c r="M52" i="26"/>
  <c r="M51" i="26" s="1"/>
  <c r="M54" i="26"/>
  <c r="M53" i="26" s="1"/>
  <c r="M12" i="26"/>
  <c r="M8" i="26" s="1"/>
  <c r="M57" i="25"/>
  <c r="M33" i="25"/>
  <c r="M46" i="25"/>
  <c r="M8" i="25"/>
  <c r="AF66" i="25"/>
  <c r="M153" i="24"/>
  <c r="M8" i="24"/>
  <c r="AF219" i="24"/>
  <c r="M172" i="24"/>
  <c r="M163" i="24" s="1"/>
  <c r="M126" i="24"/>
  <c r="M122" i="24" s="1"/>
  <c r="M111" i="24"/>
  <c r="M105" i="24" s="1"/>
  <c r="M182" i="24"/>
  <c r="M181" i="24" s="1"/>
  <c r="M28" i="24"/>
  <c r="M27" i="24" s="1"/>
  <c r="G212" i="24"/>
  <c r="G119" i="24"/>
  <c r="M8" i="23"/>
  <c r="M22" i="23"/>
  <c r="M18" i="23" s="1"/>
  <c r="M26" i="23"/>
  <c r="M25" i="23" s="1"/>
  <c r="M8" i="22"/>
  <c r="M22" i="22"/>
  <c r="G18" i="22"/>
  <c r="AF39" i="22"/>
  <c r="M88" i="21"/>
  <c r="M8" i="21"/>
  <c r="M46" i="21"/>
  <c r="M39" i="21" s="1"/>
  <c r="M14" i="21"/>
  <c r="M13" i="21" s="1"/>
  <c r="M55" i="21"/>
  <c r="M53" i="21" s="1"/>
  <c r="AF105" i="21"/>
  <c r="M22" i="20"/>
  <c r="M8" i="20"/>
  <c r="M17" i="20"/>
  <c r="M16" i="20" s="1"/>
  <c r="G16" i="20"/>
  <c r="M14" i="19"/>
  <c r="M91" i="19"/>
  <c r="M8" i="19"/>
  <c r="G14" i="19"/>
  <c r="G91" i="19"/>
  <c r="AF115" i="19"/>
  <c r="M34" i="18"/>
  <c r="M94" i="18"/>
  <c r="AF124" i="18"/>
  <c r="M120" i="18"/>
  <c r="M119" i="18" s="1"/>
  <c r="M9" i="18"/>
  <c r="M8" i="18" s="1"/>
  <c r="G34" i="18"/>
  <c r="G94" i="18"/>
  <c r="M29" i="17"/>
  <c r="M8" i="17"/>
  <c r="M49" i="17"/>
  <c r="M48" i="17" s="1"/>
  <c r="G29" i="17"/>
  <c r="AF56" i="17"/>
  <c r="M8" i="16"/>
  <c r="M31" i="16"/>
  <c r="M65" i="16"/>
  <c r="AF111" i="16"/>
  <c r="M28" i="16"/>
  <c r="M27" i="16" s="1"/>
  <c r="G83" i="16"/>
  <c r="M65" i="15"/>
  <c r="M8" i="15"/>
  <c r="M201" i="15"/>
  <c r="M197" i="15" s="1"/>
  <c r="M175" i="15"/>
  <c r="M174" i="15" s="1"/>
  <c r="G65" i="15"/>
  <c r="G266" i="15"/>
  <c r="AF271" i="15"/>
  <c r="G262" i="15"/>
  <c r="G149" i="15"/>
  <c r="M198" i="14"/>
  <c r="M8" i="14"/>
  <c r="M116" i="14"/>
  <c r="M147" i="14"/>
  <c r="M146" i="14" s="1"/>
  <c r="M76" i="14"/>
  <c r="M75" i="14" s="1"/>
  <c r="M152" i="14"/>
  <c r="M151" i="14" s="1"/>
  <c r="G116" i="14"/>
  <c r="AF246" i="14"/>
  <c r="G198" i="14"/>
  <c r="G241" i="14"/>
  <c r="M120" i="13"/>
  <c r="M133" i="13"/>
  <c r="M186" i="13"/>
  <c r="M8" i="13"/>
  <c r="G77" i="13"/>
  <c r="G214" i="13"/>
  <c r="M210" i="13"/>
  <c r="M209" i="13" s="1"/>
  <c r="M54" i="12"/>
  <c r="M216" i="12"/>
  <c r="M95" i="12"/>
  <c r="M8" i="12"/>
  <c r="M173" i="12"/>
  <c r="G138" i="12"/>
  <c r="G54" i="12"/>
  <c r="AF225" i="12"/>
  <c r="I21" i="1"/>
  <c r="J133" i="1"/>
  <c r="J141" i="1"/>
  <c r="J149" i="1"/>
  <c r="J157" i="1"/>
  <c r="J165" i="1"/>
  <c r="J134" i="1"/>
  <c r="J142" i="1"/>
  <c r="J150" i="1"/>
  <c r="J158" i="1"/>
  <c r="J166" i="1"/>
  <c r="J163" i="1"/>
  <c r="J171" i="1"/>
  <c r="J132" i="1"/>
  <c r="J140" i="1"/>
  <c r="J148" i="1"/>
  <c r="J156" i="1"/>
  <c r="J164" i="1"/>
  <c r="J135" i="1"/>
  <c r="J143" i="1"/>
  <c r="J151" i="1"/>
  <c r="J159" i="1"/>
  <c r="J167" i="1"/>
  <c r="J128" i="1"/>
  <c r="J136" i="1"/>
  <c r="J144" i="1"/>
  <c r="J152" i="1"/>
  <c r="J160" i="1"/>
  <c r="J168" i="1"/>
  <c r="J129" i="1"/>
  <c r="J137" i="1"/>
  <c r="J145" i="1"/>
  <c r="J153" i="1"/>
  <c r="J161" i="1"/>
  <c r="J169" i="1"/>
  <c r="J130" i="1"/>
  <c r="J138" i="1"/>
  <c r="J146" i="1"/>
  <c r="J154" i="1"/>
  <c r="J162" i="1"/>
  <c r="I39" i="1"/>
  <c r="I68" i="1" s="1"/>
  <c r="A26" i="1" l="1"/>
  <c r="G26" i="1"/>
  <c r="A27" i="1" s="1"/>
  <c r="G29" i="1" s="1"/>
  <c r="G27" i="1" s="1"/>
  <c r="J172" i="1"/>
  <c r="J63" i="1"/>
  <c r="J47" i="1"/>
  <c r="J57" i="1"/>
  <c r="J41" i="1"/>
  <c r="J59" i="1"/>
  <c r="J42" i="1"/>
  <c r="J52" i="1"/>
  <c r="J62" i="1"/>
  <c r="J49" i="1"/>
  <c r="J54" i="1"/>
  <c r="J64" i="1"/>
  <c r="J58" i="1"/>
  <c r="J46" i="1"/>
  <c r="J43" i="1"/>
  <c r="J48" i="1"/>
  <c r="J53" i="1"/>
  <c r="J67" i="1"/>
  <c r="J51" i="1"/>
  <c r="J56" i="1"/>
  <c r="J40" i="1"/>
  <c r="J61" i="1"/>
  <c r="J45" i="1"/>
  <c r="J66" i="1"/>
  <c r="J50" i="1"/>
  <c r="J55" i="1"/>
  <c r="J39" i="1"/>
  <c r="J68" i="1" s="1"/>
  <c r="J60" i="1"/>
  <c r="J44" i="1"/>
  <c r="J65" i="1"/>
  <c r="A2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9F4FC37-3C79-4BE9-B2CD-28C78BE2C1D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7995AE5-2186-4F8C-BEAB-77738147546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A05AEB2-FEA3-4A37-92AD-49BA92C90F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3229737-5DE2-4634-84E5-6492EEC0D6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2206D0E-0178-4B79-8539-45B51DF896D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093E41-A428-46F4-B188-20C1738CFC3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99AEC69-7728-426F-B6EF-7B75C58AA0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8DD72C3-CC66-4F60-AAD2-3F8DB79AD89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0C82FF9-3FCC-4495-B21F-63770DD2F3D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D27E13-A623-45D8-A165-470CCFB4980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1914562-E5F2-4B5C-AD30-BD0D443E33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0BECF8-1DA2-46F0-8D9E-369DE4A02F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7662C59-16AB-4EE9-AB6B-DA9189A3DA2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258BB4-032F-4B8D-8B13-8A81467C722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9668154-CDC4-445C-A33D-446A5EF065C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92ACB2-BA3D-4A5E-8439-EBA7AB760A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E0D7C7D7-99EA-4616-863B-2DEF2F4EE3A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A7736AE-AD40-4069-8598-2162CA89230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ECE7DAB-54DE-4199-946F-6976D4F480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CBC01CD-13D5-4823-868B-D80E41C2B0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00EA425C-5096-4D0F-8ADD-4B6848E8373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DA52BA6-531E-4962-8A44-8FC67EE657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12039FE-4CE3-4C2A-A38A-B7A407943BB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9E4147F-3257-4C0B-9544-C62DB29A48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F28EC64-52C5-4EED-AA51-63D3A66D62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0C3989D-49B7-4BBB-A0BA-C978BA201EE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38907B5-64E8-4815-99D2-12CD07FF3E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BE5A105-65CF-4338-B31D-3818DE492C7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AD108CD-82E0-4C9F-A1A1-D03742E832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252D88-AC0F-4FD3-BDC6-612F513175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5B72FF0-348D-4876-BB76-C95317D251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64DAB02-9C14-4363-8F97-00AF3FC3EB2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E8DEBC8-7E2D-43AE-B521-0A508F85BA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B5F2885-6687-4754-B811-7567839C0E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3F4FC26-F229-4DB8-B1CF-90A28F3B5B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AF64CCF-9A19-40E4-99F9-1C2187A27DB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<sst xmlns="http://schemas.openxmlformats.org/spreadsheetml/2006/main" count="9647" uniqueCount="1855">
  <si>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</si>
  <si>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</si>
  <si>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</si>
  <si>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</si>
  <si>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</si>
  <si>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</si>
  <si>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</si>
  <si>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</si>
  <si>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</si>
  <si>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</si>
  <si>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</si>
  <si>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</si>
  <si>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</si>
  <si>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</si>
  <si>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</si>
  <si>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</si>
  <si>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</si>
  <si>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</si>
  <si>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</si>
  <si>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</si>
  <si>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</si>
  <si>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</si>
  <si>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</si>
  <si>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</si>
  <si>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</si>
  <si>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</si>
  <si>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</si>
  <si>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</si>
  <si>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</si>
  <si>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</si>
  <si>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</si>
  <si>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</si>
  <si>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</si>
  <si>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</si>
  <si>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</si>
  <si>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</si>
  <si>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</si>
  <si>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</si>
  <si>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</si>
  <si>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</si>
  <si>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</si>
  <si>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</si>
  <si>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</si>
  <si>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36</t>
  </si>
  <si>
    <t>Projekt regenerace veřejného prostranství na sídlišti Pod Květnicí v Tišnově - 1. etapa regenerace</t>
  </si>
  <si>
    <t>Stavba</t>
  </si>
  <si>
    <t>SO 101</t>
  </si>
  <si>
    <t>Parkoviště</t>
  </si>
  <si>
    <t>101</t>
  </si>
  <si>
    <t>SO 102</t>
  </si>
  <si>
    <t>Prostor pod samoobsluhou</t>
  </si>
  <si>
    <t>102</t>
  </si>
  <si>
    <t>SO 103</t>
  </si>
  <si>
    <t>Chodníky</t>
  </si>
  <si>
    <t>103</t>
  </si>
  <si>
    <t>SO 104</t>
  </si>
  <si>
    <t>Komunikace a zpevněné plochy</t>
  </si>
  <si>
    <t>104</t>
  </si>
  <si>
    <t>SO 105</t>
  </si>
  <si>
    <t>Plochy pro kontejnery a lavičky</t>
  </si>
  <si>
    <t>105</t>
  </si>
  <si>
    <t>SO 201</t>
  </si>
  <si>
    <t>Betonová zídka</t>
  </si>
  <si>
    <t>201</t>
  </si>
  <si>
    <t>SO 401</t>
  </si>
  <si>
    <t>Veřejné osvětlení</t>
  </si>
  <si>
    <t>SO 401a</t>
  </si>
  <si>
    <t>Veřejné osvětlení - zemní práce</t>
  </si>
  <si>
    <t>SO 401b</t>
  </si>
  <si>
    <t>Instalace</t>
  </si>
  <si>
    <t>SO 401c</t>
  </si>
  <si>
    <t>Výkopové práce</t>
  </si>
  <si>
    <t>SO 801</t>
  </si>
  <si>
    <t>Vegetační úpravy</t>
  </si>
  <si>
    <t>SO 801.1</t>
  </si>
  <si>
    <t>SO 801.2</t>
  </si>
  <si>
    <t>SO 900</t>
  </si>
  <si>
    <t>Mobiliář</t>
  </si>
  <si>
    <t>SO 901.1</t>
  </si>
  <si>
    <t>Pítko-stavební část</t>
  </si>
  <si>
    <t>SO 901.2</t>
  </si>
  <si>
    <t>Pítko - přípojka vody a ZTI</t>
  </si>
  <si>
    <t>SO 902</t>
  </si>
  <si>
    <t>Drobná architektura a mobiliář</t>
  </si>
  <si>
    <t>SO 903.1</t>
  </si>
  <si>
    <t>Dětské hřiště 1</t>
  </si>
  <si>
    <t>SO 903.2</t>
  </si>
  <si>
    <t>Dětské hřiště 2</t>
  </si>
  <si>
    <t>SO 904</t>
  </si>
  <si>
    <t>Paravány na odpad</t>
  </si>
  <si>
    <t>VON</t>
  </si>
  <si>
    <t>Vedlejší a ostatní náklady</t>
  </si>
  <si>
    <t>99</t>
  </si>
  <si>
    <t>Celkem za stavbu</t>
  </si>
  <si>
    <t>CZK</t>
  </si>
  <si>
    <t>#POPS</t>
  </si>
  <si>
    <t>Popis stavby: 36 - Projekt regenerace veřejného prostranství na sídlišti Pod Květnicí v Tišnově - 1. etapa regenerace</t>
  </si>
  <si>
    <t>#POPO</t>
  </si>
  <si>
    <t>Popis objektu: SO 101 - Parkoviště</t>
  </si>
  <si>
    <t>#POPR</t>
  </si>
  <si>
    <t>Popis rozpočtu: 101 - Parkoviště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</si>
  <si>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</si>
  <si>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prací.</t>
  </si>
  <si>
    <t>Jakýkoliv rozpor mezi PD a Soupisem prací je nutné na základě důsledné kontroly zhotovitelem neprodleně oznámit.</t>
  </si>
  <si>
    <t>Popis objektu: SO 102 - Prostor pod samoobsluhou</t>
  </si>
  <si>
    <t>Popis rozpočtu: 102 - Prostor pod samoobsluhou</t>
  </si>
  <si>
    <t>Popis objektu: SO 103 - Chodníky</t>
  </si>
  <si>
    <t>Popis rozpočtu: 103 - Chodníky</t>
  </si>
  <si>
    <t>Popis objektu: SO 104 - Komunikace a zpevněné plochy</t>
  </si>
  <si>
    <t>Popis rozpočtu: 104 - Komunikace a zpevněné plochy</t>
  </si>
  <si>
    <t>Popis objektu: SO 105 - Plochy pro kontejnery a lavičky</t>
  </si>
  <si>
    <t>Popis rozpočtu: 105 - Plochy pro kontejnery a lavičky</t>
  </si>
  <si>
    <t>Popis objektu: SO 201 - Betonová zídka</t>
  </si>
  <si>
    <t>Popis rozpočtu: 201 - Betonová zídka</t>
  </si>
  <si>
    <t>Popis objektu: SO 401 - Veřejné osvětlení</t>
  </si>
  <si>
    <t>Popis rozpočtu: SO 401a - Veřejné osvětlení - zemní práce</t>
  </si>
  <si>
    <t>Popis rozpočtu: SO 401b - Instalace</t>
  </si>
  <si>
    <t>Popis rozpočtu: SO 401c - Výkopové práce</t>
  </si>
  <si>
    <t>Popis objektu: SO 801 - Vegetační úpravy</t>
  </si>
  <si>
    <t>Popis rozpočtu: SO 801.1 - Vegetační úpravy</t>
  </si>
  <si>
    <t>V souladu se zákonem o veřejných zakázkách č. 137/2006 bylo ve výjimečných případech pro dostatečně přesný a srozumitelný popis použito odkazu na typový výrobek, ten je možné dle tohoto zákona nahradit kvalitativně a technicky obdobným řešením. Uvedené odkazy na typový výrobek v této dokumentaci slouží pouze pro specifikaci technických parametrů a jejich kvalitativního standardu.</t>
  </si>
  <si>
    <t>Popis rozpočtu: SO 801.2 - Vegetační úpravy</t>
  </si>
  <si>
    <t>Popis objektu: SO 900 - Mobiliář</t>
  </si>
  <si>
    <t>Popis rozpočtu: SO 901.1 - Pítko-stavební část</t>
  </si>
  <si>
    <t>Popis rozpočtu: SO 901.2 - Pítko - přípojka vody a ZTI</t>
  </si>
  <si>
    <t>Soupis prací je sestaven za využití položek Cenové soustavy ÚRS. Cenové a technické podmínky položek Cenové soustavy ÚRS, které nejsou uvedeny v soupisu prací (tzv.úvodní části katalogů), jsou neomezeně dálkově k dispozici na www.cs-urs.cz. Položky, které nemají ve sloupci "Cenová soustava" uveden žádný údaj, nepochází z Cenové soustavy ÚRS.</t>
  </si>
  <si>
    <t>Popis rozpočtu: SO 902 - Drobná architektura a mobiliář</t>
  </si>
  <si>
    <t>Popis rozpočtu: SO 903.1 - Dětské hřiště 1</t>
  </si>
  <si>
    <t>Popis rozpočtu: SO 903.2 - Dětské hřiště 2</t>
  </si>
  <si>
    <t>Popis rozpočtu: SO 904 - Paravány na odpad</t>
  </si>
  <si>
    <t>Popis objektu: VON - Vedlejší a ostatní náklady</t>
  </si>
  <si>
    <t>Popis rozpočtu: 99 - Vedlejší a ostatní náklady</t>
  </si>
  <si>
    <t>Rekapitulace dílů</t>
  </si>
  <si>
    <t>Typ dílu</t>
  </si>
  <si>
    <t>_1</t>
  </si>
  <si>
    <t>Demontáž stávajících SB vč. rozvodů:</t>
  </si>
  <si>
    <t>_2</t>
  </si>
  <si>
    <t>Demontáž stávajících opravovaných SB vč. rozvodů:</t>
  </si>
  <si>
    <t>_3</t>
  </si>
  <si>
    <t>Nové veřejné osvětlení:</t>
  </si>
  <si>
    <t>_4</t>
  </si>
  <si>
    <t>Nové veřejné osvětlení - úprava vstupů domů 1617,1618,1619 a 1620 - položka bude účtována dle skuteč</t>
  </si>
  <si>
    <t>_5</t>
  </si>
  <si>
    <t>Demontáž stávajících SB  vč. rozvodů (rozbody  demontovat pouze v místech, kde se budou provádět  vý</t>
  </si>
  <si>
    <t>Ostatní</t>
  </si>
  <si>
    <t>_6</t>
  </si>
  <si>
    <t>Demontáž stávajících opravovaných SB:</t>
  </si>
  <si>
    <t>_7</t>
  </si>
  <si>
    <t>0P</t>
  </si>
  <si>
    <t>Poznámky</t>
  </si>
  <si>
    <t>1</t>
  </si>
  <si>
    <t>Zemní práce</t>
  </si>
  <si>
    <t>1.1.</t>
  </si>
  <si>
    <t>Odstranění dřevin</t>
  </si>
  <si>
    <t>1.2</t>
  </si>
  <si>
    <t>Ochrana stávajících dřevin</t>
  </si>
  <si>
    <t>1.3</t>
  </si>
  <si>
    <t>Přesazení stávajících dřevin</t>
  </si>
  <si>
    <t>2</t>
  </si>
  <si>
    <t>Zakládání</t>
  </si>
  <si>
    <t>3</t>
  </si>
  <si>
    <t>Svislé a kompletní konstrukce</t>
  </si>
  <si>
    <t>4</t>
  </si>
  <si>
    <t>Vodorovné konstrukce</t>
  </si>
  <si>
    <t>5</t>
  </si>
  <si>
    <t>Komunikace</t>
  </si>
  <si>
    <t>Komunikace pozemní</t>
  </si>
  <si>
    <t>59</t>
  </si>
  <si>
    <t>Dlažby</t>
  </si>
  <si>
    <t>8</t>
  </si>
  <si>
    <t>Trubní vedení</t>
  </si>
  <si>
    <t>8.1</t>
  </si>
  <si>
    <t>Montáž, osazení, drobné materiály</t>
  </si>
  <si>
    <t>8.2</t>
  </si>
  <si>
    <t>Šachtové objekty</t>
  </si>
  <si>
    <t>8.3</t>
  </si>
  <si>
    <t>Armatury a tvarovky</t>
  </si>
  <si>
    <t>8.4</t>
  </si>
  <si>
    <t>Trubní materiál</t>
  </si>
  <si>
    <t>9</t>
  </si>
  <si>
    <t>Ostatní konstrukce a práce, bourání</t>
  </si>
  <si>
    <t>Ostatní konstrukce, bourání</t>
  </si>
  <si>
    <t>91</t>
  </si>
  <si>
    <t>Doplňující práce na komunikaci</t>
  </si>
  <si>
    <t>96</t>
  </si>
  <si>
    <t>Bourání konstrukcí</t>
  </si>
  <si>
    <t>Přesun hmot</t>
  </si>
  <si>
    <t>Staveništní přesun hmot</t>
  </si>
  <si>
    <t>997</t>
  </si>
  <si>
    <t>Přesun sutě</t>
  </si>
  <si>
    <t>998</t>
  </si>
  <si>
    <t>A</t>
  </si>
  <si>
    <t>výsadba  stromů</t>
  </si>
  <si>
    <t>B</t>
  </si>
  <si>
    <t>výsadba živého plotu</t>
  </si>
  <si>
    <t>C</t>
  </si>
  <si>
    <t>výsadba trvalek</t>
  </si>
  <si>
    <t>D</t>
  </si>
  <si>
    <t>založení parkového trávníku</t>
  </si>
  <si>
    <t>E</t>
  </si>
  <si>
    <t>K</t>
  </si>
  <si>
    <t>OST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</si>
  <si>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</si>
  <si>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</si>
  <si>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</si>
  <si>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</si>
  <si>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</si>
  <si>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</si>
  <si>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</si>
  <si>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</si>
  <si>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</si>
  <si>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</si>
  <si>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</si>
  <si>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</si>
  <si>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</si>
  <si>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</si>
  <si>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</si>
  <si>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</si>
  <si>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</si>
  <si>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</si>
  <si>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</si>
  <si>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</si>
  <si>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</si>
  <si>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</si>
  <si>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</si>
  <si>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</si>
  <si>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</si>
  <si>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</si>
  <si>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</si>
  <si>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</si>
  <si>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</si>
  <si>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</si>
  <si>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</si>
  <si>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</si>
  <si>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</si>
  <si>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</si>
  <si>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</si>
  <si>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121101102R00</t>
  </si>
  <si>
    <t>Sejmutí ornice s přemístěním přes 50 do 100 m</t>
  </si>
  <si>
    <t>m3</t>
  </si>
  <si>
    <t>RTS 23/ I</t>
  </si>
  <si>
    <t>Práce</t>
  </si>
  <si>
    <t>Běžná</t>
  </si>
  <si>
    <t>POL1_1</t>
  </si>
  <si>
    <t xml:space="preserve">Sejmutí ornice s přemístěním přes 50 do 100 m tl. : : </t>
  </si>
  <si>
    <t>VV</t>
  </si>
  <si>
    <t xml:space="preserve"> 205,0*0,1</t>
  </si>
  <si>
    <t>162306112R00</t>
  </si>
  <si>
    <t>Vodorovné přemístění zemin pro zúrodnění do 1000 m</t>
  </si>
  <si>
    <t xml:space="preserve">Odvoz ornice na deponii stavby do 1000 m :  : </t>
  </si>
  <si>
    <t>- plocha deponie obce : 205,0 * 0,1</t>
  </si>
  <si>
    <t xml:space="preserve">Dovoz ornice z deponie stavby do 1000 m :  : </t>
  </si>
  <si>
    <t>SO 101 :  205,0*0,10</t>
  </si>
  <si>
    <t>Zpětné ohumusování přebytkovou zeminou pro zúrodnění z SO 103 : : 3,72</t>
  </si>
  <si>
    <t>Zpětné ohumusování přebytkovou zeminou pro zúrodnění z SO 104 : : 2,5</t>
  </si>
  <si>
    <t>Zpětné ohumusování přebytkovou zeminou pro zúrodnění z SO 105 : : 2,18</t>
  </si>
  <si>
    <t>167103101R00</t>
  </si>
  <si>
    <t>Nakládání výkopku zeminy schopné zúrodnění</t>
  </si>
  <si>
    <t>Zpětné ohumusování a osetí tl 100 mm : : 28,9</t>
  </si>
  <si>
    <t>181301102R00</t>
  </si>
  <si>
    <t>Rozprostření ornice, rovina, tl. 10-15 cm,do 500m2</t>
  </si>
  <si>
    <t>m2</t>
  </si>
  <si>
    <t>Zpětné ohumusování tl 100 mm : 289,0</t>
  </si>
  <si>
    <t>113151214R00</t>
  </si>
  <si>
    <t>Fréz.živič.krytu nad 500 m2, bez překážek, tl.5 cm</t>
  </si>
  <si>
    <t>Fréz. živič. krytu nad 500 m2, bez překážek, tl.5 cm : 277,7</t>
  </si>
  <si>
    <t>113151219R00</t>
  </si>
  <si>
    <t>Fréz.živič krytu nad 500 m2, bez překážek,tl.10 cm</t>
  </si>
  <si>
    <t>Fréz. živič. krytu nad 500 m2, bez překážek, tl.10 cm : 268,6</t>
  </si>
  <si>
    <t>113107630R00</t>
  </si>
  <si>
    <t>Odstranění podkladu nad 50 m2,kam.drcené tl.30 cm</t>
  </si>
  <si>
    <t xml:space="preserve">Odstranění podkladu pl. nad 50m2, kam. drcené tl. 30 cm : : </t>
  </si>
  <si>
    <t>Podkladní vrstvy stávajícího asfaltobetonového parkoviště : 268,6</t>
  </si>
  <si>
    <t>122202201R00</t>
  </si>
  <si>
    <t>Odkopávky pro silnice v hor. 3 do 100 m3</t>
  </si>
  <si>
    <t xml:space="preserve">Odkopávky pro silnice v hor. 3 do 100 m3 : : </t>
  </si>
  <si>
    <t>Odkopávky pro silnice : :  7,8</t>
  </si>
  <si>
    <t>Odtěžení neúnosné pláně : : 170,5*0,3</t>
  </si>
  <si>
    <t>162601102R00</t>
  </si>
  <si>
    <t>Vodorovné přemístění výkopku z hor.1-4 do 5000 m</t>
  </si>
  <si>
    <t>Odkopávky pro silnice : : 7,8</t>
  </si>
  <si>
    <t>Odtěžení neúnosné pláně : : 51,5</t>
  </si>
  <si>
    <t>199000002R00</t>
  </si>
  <si>
    <t>Poplatek za skládku horniny 1- 4</t>
  </si>
  <si>
    <t>Odtěžení neúnosné pláně : 51,15</t>
  </si>
  <si>
    <t>174101101R00</t>
  </si>
  <si>
    <t>Zásyp jam, rýh, šachet se zhutněním</t>
  </si>
  <si>
    <t xml:space="preserve">Dosypávky se zhutněním : : </t>
  </si>
  <si>
    <t>Materiál získaný odstraněním nestmelených podkladních vrstev stávajícího parkoviště : 80,58</t>
  </si>
  <si>
    <t>Štěrkodrť frakce 0,0 až 32,0 mm, třída B : : 31,22</t>
  </si>
  <si>
    <t>58344169R</t>
  </si>
  <si>
    <t>Štěrkodrtě frakce 0-32 A</t>
  </si>
  <si>
    <t>t</t>
  </si>
  <si>
    <t>SPCM</t>
  </si>
  <si>
    <t>Specifikace</t>
  </si>
  <si>
    <t>POL3_</t>
  </si>
  <si>
    <t xml:space="preserve">Štěrkodrť frakce 0,0 až 32,0 mm, třída B : : </t>
  </si>
  <si>
    <t>Dosypávky se zhutněním : :  31,22*1,8</t>
  </si>
  <si>
    <t>113106231R00</t>
  </si>
  <si>
    <t>Rozebrání dlažeb ze zámkové dlažby v kamenivu</t>
  </si>
  <si>
    <t>Rozebrání dlažeb ze zámkové dlažby v kamenivu : 8,4</t>
  </si>
  <si>
    <t>113202111R00</t>
  </si>
  <si>
    <t>Vytrhání obrub obrubníků silničních</t>
  </si>
  <si>
    <t>m</t>
  </si>
  <si>
    <t>Vytrhání obrub z krajníků nebo obrubníků stojatých včetně jejich betonového lože : 61,5</t>
  </si>
  <si>
    <t>577131211R00</t>
  </si>
  <si>
    <t>Beton asfalt. ACO 8,nebo ACO 11, do 3 m, tl. 4 cm</t>
  </si>
  <si>
    <t xml:space="preserve">Skladba asfaltové vozovky : : </t>
  </si>
  <si>
    <t xml:space="preserve">Asfaltový beton pro obrusné vrstvy : : </t>
  </si>
  <si>
    <t>ACO 11 tl.40 mm : 66,5</t>
  </si>
  <si>
    <t>573231110R00</t>
  </si>
  <si>
    <t>Postřik živičný spojovací z emulze 0,3-0,5 kg/m2</t>
  </si>
  <si>
    <t>RTS 22/ I</t>
  </si>
  <si>
    <t xml:space="preserve">Spojovací postřik : : </t>
  </si>
  <si>
    <t>PS - C, 0,40 kg/m2 zbyt. poj. : 66,5</t>
  </si>
  <si>
    <t>565151111R00</t>
  </si>
  <si>
    <t>Podklad z obal kam.ACP 16+,ACP 22+,do 3 m,tl. 7 cm</t>
  </si>
  <si>
    <t xml:space="preserve">Skladba asfaltové vozovky : :  : </t>
  </si>
  <si>
    <t xml:space="preserve">Asfaltový beton pro podkladní vrstvy : :  : </t>
  </si>
  <si>
    <t xml:space="preserve">70 mm ACP 16+, 50/70 : </t>
  </si>
  <si>
    <t>58,5</t>
  </si>
  <si>
    <t>573231111R00</t>
  </si>
  <si>
    <t>Postřik živičný spojovací z emulze 0,5-0,7 kg/m2</t>
  </si>
  <si>
    <t>PS - C, 0,50 kg/m2 zbyt. poj. : 58,5</t>
  </si>
  <si>
    <t>573111112R00</t>
  </si>
  <si>
    <t>Postřik živičný infiltr.+ posyp,z asfaltu 1 kg/m2</t>
  </si>
  <si>
    <t xml:space="preserve">Infiltrační postřik : : </t>
  </si>
  <si>
    <t>PS - E, 0,80 kg/m2 zbyt. poj. : 58,5</t>
  </si>
  <si>
    <t>564851111RT2</t>
  </si>
  <si>
    <t>Podklad ze štěrkodrti po zhutnění tloušťky 15 cm, štěrkodrť frakce 0-32 mm</t>
  </si>
  <si>
    <t xml:space="preserve">Skladba asfaltové vozovky celá konstrukce : : </t>
  </si>
  <si>
    <t>150 mm ŠDa 0/32 Ge : 23,0</t>
  </si>
  <si>
    <t>min 150 mm ŠDa 0/32 Ge : 14</t>
  </si>
  <si>
    <t xml:space="preserve">Konstrukce pojížděné dlážděné vozovky parkovacích stání : : </t>
  </si>
  <si>
    <t>150 mm ŠDb 0/32 Gn : 120,01</t>
  </si>
  <si>
    <t>min 150 mm ŠDb 0/32 Gn : 126,02</t>
  </si>
  <si>
    <t>181101102R00</t>
  </si>
  <si>
    <t>Úprava pláně v zářezech v hor. 1-4, se zhutněním</t>
  </si>
  <si>
    <t>Urovnaná a zhutněná pláň 45 MPa : 14</t>
  </si>
  <si>
    <t xml:space="preserve">Konstrukce dlážděného chodníku : : </t>
  </si>
  <si>
    <t>Urovnaná a zhutněná pláň 30 MPa : 10,78</t>
  </si>
  <si>
    <t>Urovnaná a zhutněná pláň 45 MPa : 126,02</t>
  </si>
  <si>
    <t>460030081R00</t>
  </si>
  <si>
    <t>Řezání spáry v asfaltu nebo betonu</t>
  </si>
  <si>
    <t xml:space="preserve">Zařezání spáry : </t>
  </si>
  <si>
    <t>42,5</t>
  </si>
  <si>
    <t>599142111R00</t>
  </si>
  <si>
    <t>Úprava zálivky dil.spár hloubky do 4 cm š. do 4 cm</t>
  </si>
  <si>
    <t>Zaliti spáry zalivkou z modifikovaného asfaltu : 42,5</t>
  </si>
  <si>
    <t>596215020R00</t>
  </si>
  <si>
    <t>Kladení zámkové dlažby tl. 6 cm do drtě tl. 3 cm</t>
  </si>
  <si>
    <t xml:space="preserve">Betonová dlažba tl. 60 mm : : </t>
  </si>
  <si>
    <t>Betonová dlažba šedá : 13,2</t>
  </si>
  <si>
    <t>Betonová dlažba antracit reliéfní : 2,5</t>
  </si>
  <si>
    <t>59245110R</t>
  </si>
  <si>
    <t>Dlažba sklad. 20x10x6 cm přírodní</t>
  </si>
  <si>
    <t>POL3_0</t>
  </si>
  <si>
    <t>Betonová dlažba šedá : 13,2 : 13,2</t>
  </si>
  <si>
    <t>Koeficient Ztratné 10 %: 0,1</t>
  </si>
  <si>
    <t>59245121M</t>
  </si>
  <si>
    <t>Betonová dlažba antracit reliéfní</t>
  </si>
  <si>
    <t>Vlastní</t>
  </si>
  <si>
    <t>Indiv</t>
  </si>
  <si>
    <t>Betonová dlažba antracit reliéfní : 4,5 : 4,5</t>
  </si>
  <si>
    <t>Koeficient Ztratné 10%: 0,1</t>
  </si>
  <si>
    <t>596215040R00</t>
  </si>
  <si>
    <t>Kladení zámkové dlažby tl. 8 cm do drtě tl. 4 cm</t>
  </si>
  <si>
    <t xml:space="preserve">Konstrukce pojížděné dlážděné vozovky parkovacích stání: : </t>
  </si>
  <si>
    <t>Betonová dlažba tl. 80 mm, distanční se šířkou spáry 30 mm : 99</t>
  </si>
  <si>
    <t>Betonová dlažba tl. 80 mm, zámková : 15,3</t>
  </si>
  <si>
    <t>Betonová dlažba tl. 80 mm, antracit pro vyznačení parkovacích stání : 4,05</t>
  </si>
  <si>
    <t>59245112M</t>
  </si>
  <si>
    <t>Dlažba 20x20x8 cm přírodní, distanční, šířka spáry 30 mm</t>
  </si>
  <si>
    <t>Betonová dlažba tl. 80 mm, distanční se šířkou spáry 30 mm : 99,0 : 99</t>
  </si>
  <si>
    <t>5924511910R</t>
  </si>
  <si>
    <t>Dlažba 200 x 200 x 80 mm přírodní</t>
  </si>
  <si>
    <t>Betonová dlažba tl. 80 mm, zámková přírodní : 15,3</t>
  </si>
  <si>
    <t>592451171M</t>
  </si>
  <si>
    <t>Dlažba 20x10x8 cm antracit</t>
  </si>
  <si>
    <t>Betonová dlažba tl. 80 mm, červená pro vyznačení parkovacích stání : 4,05</t>
  </si>
  <si>
    <t>564851112RT2</t>
  </si>
  <si>
    <t>Podklad ze štěrkodrti po zhutnění tloušťky 16 cm, štěrkodrť frakce 0-32 mm</t>
  </si>
  <si>
    <t xml:space="preserve">160 mm ŠDb 0/32 Gn : </t>
  </si>
  <si>
    <t>10,78</t>
  </si>
  <si>
    <t>564851112RX3</t>
  </si>
  <si>
    <t>Podklad ze štěrkodrti po zhutnění tloušťky 30 cm štěrkodrť frakce 0-63 mm vč. dodávky</t>
  </si>
  <si>
    <t xml:space="preserve">Výměna podloží za štěrkodrť ŠDb 0/63 : </t>
  </si>
  <si>
    <t>170,5</t>
  </si>
  <si>
    <t>289970111R00</t>
  </si>
  <si>
    <t>Vrstva geotextilie 300g/m2</t>
  </si>
  <si>
    <t xml:space="preserve">Separační geotextilie 300g/m2, garantovaná životnost 25 let : </t>
  </si>
  <si>
    <t>187,5</t>
  </si>
  <si>
    <t>917862111RX3</t>
  </si>
  <si>
    <t>Osazení stojat. obrub.bet. s opěrou,lože z C 25/30 XF2+XD1</t>
  </si>
  <si>
    <t>Silniční betonový obrubnik 100/25/15 cm včetně uložení a obetonování obvykle 100 mm : 35,0 : 35</t>
  </si>
  <si>
    <t>Nájezdový betonový obrubnik 100/15/15 cm včetně uložení a obetonování obvykle 100 mm : 37,0 : 37</t>
  </si>
  <si>
    <t>Chodníkový betonový obrubník 100/20/10 cm včetně uložení a obetonování obvykle 100 mm : 12,5 : 12,5</t>
  </si>
  <si>
    <t>Přechodový obrubník levý 100/15-25/15 cm včetně uložení a obetonování obvykle 100 mm : 4,0 : 4</t>
  </si>
  <si>
    <t>Přechodový obrubník pravý 100/15-25/15 cm včetně uložení a obetonování obvykle 100 mm : 4,0 : 4</t>
  </si>
  <si>
    <t>59217472R</t>
  </si>
  <si>
    <t>Obrubník silniční 1000/150/250 šedý</t>
  </si>
  <si>
    <t>kus</t>
  </si>
  <si>
    <t>Začátek provozního součtu</t>
  </si>
  <si>
    <t xml:space="preserve">  Silniční betonový obrubnik 100/25/15 cm včetně uložení a obetonování obvykle 100 mm cca : :  35,0*1,1</t>
  </si>
  <si>
    <t>Konec provozního součtu</t>
  </si>
  <si>
    <t>39</t>
  </si>
  <si>
    <t>59217476R</t>
  </si>
  <si>
    <t>Obrubník silniční nájezdový 1000/150/150 šedý</t>
  </si>
  <si>
    <t xml:space="preserve">  Nájezdový betonový obrubnik 100/15/15 cm včetně uložení a obetonování obvykle 100 mm : : 37,0*1,1</t>
  </si>
  <si>
    <t>41</t>
  </si>
  <si>
    <t>59217420R</t>
  </si>
  <si>
    <t>Obrubník chodníkový 1000/100/200, přírodní</t>
  </si>
  <si>
    <t xml:space="preserve">  Chodníkový betonový obrubník 100/20/10 cm včetně uložení a obetonování obvykle 100 mm : : 12,5*1,1</t>
  </si>
  <si>
    <t>14</t>
  </si>
  <si>
    <t>59217480R</t>
  </si>
  <si>
    <t>Obrubník silniční přechodový L 1000/150/150-250</t>
  </si>
  <si>
    <t xml:space="preserve">  Přechodový obrubník levý 100/15-25/15 cm včetně uložení a obetonování obvykle 100 mm : : 4,0*1,1</t>
  </si>
  <si>
    <t>59217481R</t>
  </si>
  <si>
    <t>Obrubník silniční přechodový P 1000/150/150-250</t>
  </si>
  <si>
    <t xml:space="preserve">  Přechodový obrubník pravý 100/15-25/15 cm včetně uložení a obetonování obvykle 100 mm : : 4,0*1,1</t>
  </si>
  <si>
    <t>952312151RX4</t>
  </si>
  <si>
    <t>Betonové lože z betonu C 25/30 XF2</t>
  </si>
  <si>
    <t xml:space="preserve">Betonové lože navíc - beton C25/30 XF2 : </t>
  </si>
  <si>
    <t>0,9</t>
  </si>
  <si>
    <t>915791112R00</t>
  </si>
  <si>
    <t>Předznačení pro značení stopčáry, zebry, nápisů</t>
  </si>
  <si>
    <t xml:space="preserve">Dopravní značení : : </t>
  </si>
  <si>
    <t xml:space="preserve">Vodorovné dopravní značení nátěrem : : </t>
  </si>
  <si>
    <t xml:space="preserve">V10f : </t>
  </si>
  <si>
    <t>966006132R00</t>
  </si>
  <si>
    <t>Odstranění doprav.značek se sloupky, s bet.patkami</t>
  </si>
  <si>
    <t xml:space="preserve">Svislé dopravní značení : : </t>
  </si>
  <si>
    <t>IP12+O2 +E13 : 1</t>
  </si>
  <si>
    <t>914001111R00</t>
  </si>
  <si>
    <t>Osazení svislé doprav.značky a sloupku, bet.základ</t>
  </si>
  <si>
    <t>915721111R00</t>
  </si>
  <si>
    <t>Vodorovné značení střík.barvou stopčar,zeber atd.</t>
  </si>
  <si>
    <t>914991003R00</t>
  </si>
  <si>
    <t>Montáž dočasné zábrany vč. sloupků a podstavců</t>
  </si>
  <si>
    <t xml:space="preserve">Přechodné dopravní značení po dobu 3 měsíců : : </t>
  </si>
  <si>
    <t xml:space="preserve">Dočasné dopravni znacky : : </t>
  </si>
  <si>
    <t xml:space="preserve">Značka Z2 Zábrana pro označení uzavírky : </t>
  </si>
  <si>
    <t>914992003R00</t>
  </si>
  <si>
    <t>Nájem zábrany včetně podstavců - den</t>
  </si>
  <si>
    <t xml:space="preserve"> 2*30*3</t>
  </si>
  <si>
    <t>914993003R00</t>
  </si>
  <si>
    <t>Demontáž dočasné zábrany vč.sloupků a podstavců</t>
  </si>
  <si>
    <t>914991001R00</t>
  </si>
  <si>
    <t>Montáž dočasné značky včetně stojanu</t>
  </si>
  <si>
    <t>Značka Z4a oboustranná : 10</t>
  </si>
  <si>
    <t>Značka A15 : 2</t>
  </si>
  <si>
    <t>914992001R00</t>
  </si>
  <si>
    <t>Nájem dopravní značky včetně stojanu - den</t>
  </si>
  <si>
    <t xml:space="preserve">Přechodné dopravní značení po dobu 4 měsíců : : </t>
  </si>
  <si>
    <t>Značka Z4a oboustranná : 20*30*3</t>
  </si>
  <si>
    <t>Značka A15 : 2*30*3</t>
  </si>
  <si>
    <t>914993001R00</t>
  </si>
  <si>
    <t>Demontáž dočasné značky včetně stojanu</t>
  </si>
  <si>
    <t>22</t>
  </si>
  <si>
    <t>998225111R00</t>
  </si>
  <si>
    <t>Přesun hmot, pozemní komunikace, kryt živičný</t>
  </si>
  <si>
    <t>POL7_</t>
  </si>
  <si>
    <t>979081111R00</t>
  </si>
  <si>
    <t>Odvoz suti a vybour. hmot na skládku do 1 km</t>
  </si>
  <si>
    <t>Přesun suti</t>
  </si>
  <si>
    <t>POL8_</t>
  </si>
  <si>
    <t>979081121R00</t>
  </si>
  <si>
    <t>Příplatek k odvozu za každý další 1 km</t>
  </si>
  <si>
    <t>979990112R00</t>
  </si>
  <si>
    <t>Poplatek za skládku suti-obal.kam.-asfalt, kamenivo, beton</t>
  </si>
  <si>
    <t>00523  R</t>
  </si>
  <si>
    <t>Zkoušky a revize</t>
  </si>
  <si>
    <t>Soubor</t>
  </si>
  <si>
    <t>POL1_9</t>
  </si>
  <si>
    <t xml:space="preserve">Zatěžovací zkoušky na pláni navíc oproti standardům určených plochou : </t>
  </si>
  <si>
    <t>SUM</t>
  </si>
  <si>
    <t>Poznámky uchazeče k zadání</t>
  </si>
  <si>
    <t>POPUZIV</t>
  </si>
  <si>
    <t>END</t>
  </si>
  <si>
    <t xml:space="preserve">Sejmutí ornice s přemístěním přes 50 do 100 m tl. 100mm : </t>
  </si>
  <si>
    <t>1211,3*0,1</t>
  </si>
  <si>
    <t xml:space="preserve">Odvoz ornice na deponii stavby do 1000 m : : </t>
  </si>
  <si>
    <t>- plocha deponie obce : 1211,3 * 0,1</t>
  </si>
  <si>
    <t xml:space="preserve">Dovoz ornice z deponie stavby do 1000 m : : </t>
  </si>
  <si>
    <t xml:space="preserve"> (SO 102 + SO 105) : 1341,15*0,10</t>
  </si>
  <si>
    <t>Zpětné ohumusování zeminou záskanou v rámci SO 102 tl 100 mm : : 1211,3*0,1</t>
  </si>
  <si>
    <t>Zpětné ohumusování  zeminou z SO 105 : : 13,02</t>
  </si>
  <si>
    <t>161X02</t>
  </si>
  <si>
    <t>Nákup a dovoz zeminy schopné zúrodnění z vzdál. do 20 km</t>
  </si>
  <si>
    <t xml:space="preserve">Nákup a dovoz zeminy schopné zúrodnění z vzdál. Do 20 km : </t>
  </si>
  <si>
    <t>1,71</t>
  </si>
  <si>
    <t xml:space="preserve">Zpětné ohumusování tl 100 mm : </t>
  </si>
  <si>
    <t>1358,6</t>
  </si>
  <si>
    <t>113X01</t>
  </si>
  <si>
    <t>Vybourání chodníku z litého asfaltu, vč. odvozu a likvidace</t>
  </si>
  <si>
    <t xml:space="preserve">Vybouání chodníku z litého asfaltu : </t>
  </si>
  <si>
    <t>113X02</t>
  </si>
  <si>
    <t>Vybourání zpevněných ploch z železobetonu tl. 200 mm vč. odvozu a likvidace</t>
  </si>
  <si>
    <t xml:space="preserve">Vybourání zpevněných ploch z železobetonu tl. 200 mm : </t>
  </si>
  <si>
    <t>82,3</t>
  </si>
  <si>
    <t>113X03</t>
  </si>
  <si>
    <t>Vybourání stávajících betonových zídek z betonových betonových dílců 0,3x0,8 m vč. odvozu a likvidace</t>
  </si>
  <si>
    <t xml:space="preserve">Vybourání stávajících betonových zídek z betonových dílců předpokládaného profilu 0,3 x 0,8 m : </t>
  </si>
  <si>
    <t>89,3</t>
  </si>
  <si>
    <t>113106241R00</t>
  </si>
  <si>
    <t>Rozebrání ploch komunikací ze silničních panelů</t>
  </si>
  <si>
    <t xml:space="preserve">Rozebrání zpevněných ploch z železobetonových panelů : </t>
  </si>
  <si>
    <t>533,3</t>
  </si>
  <si>
    <t>113107620R00</t>
  </si>
  <si>
    <t>Odstranění podkladu nad 50 m2,kam.drcené tl.20 cm</t>
  </si>
  <si>
    <t>Odstranění podkladu betonových ploch, pl. nad 50m2, kam. drcené tl. 20 cm : : 82,3</t>
  </si>
  <si>
    <t>Odstranění podkladu  betonových panelů, pl. nad 50m2, kam. drcené tl. 20 cm : : 533,3</t>
  </si>
  <si>
    <t xml:space="preserve">Odkopávky : </t>
  </si>
  <si>
    <t>58,6</t>
  </si>
  <si>
    <t>162701105R00</t>
  </si>
  <si>
    <t>Vodorovné přemístění výkopku z hor.1-4 do 10000 m</t>
  </si>
  <si>
    <t xml:space="preserve">Odvoz na skládku do 13 km + poplatek za skládkování : </t>
  </si>
  <si>
    <t xml:space="preserve">- Dosypávky : : </t>
  </si>
  <si>
    <t>121</t>
  </si>
  <si>
    <t>121*1,8</t>
  </si>
  <si>
    <t xml:space="preserve">Rozebrání dlažeb ze zámkové dlažby v kamenivu : : </t>
  </si>
  <si>
    <t xml:space="preserve">Stávající chodníky : : </t>
  </si>
  <si>
    <t>157,5</t>
  </si>
  <si>
    <t xml:space="preserve">Vytrhání obrub z krajníků nebo obrubníků stojatých : : </t>
  </si>
  <si>
    <t>152,25</t>
  </si>
  <si>
    <t>96X05</t>
  </si>
  <si>
    <t>Vybourání uliční vpusti</t>
  </si>
  <si>
    <t xml:space="preserve">Vybourání uliční vpusti : </t>
  </si>
  <si>
    <t xml:space="preserve">Urovnaná a zhutněná pláň 30 MPa : </t>
  </si>
  <si>
    <t>704,77</t>
  </si>
  <si>
    <t>596291111R00</t>
  </si>
  <si>
    <t>Řezání zámkové dlažby tl. 60 mm</t>
  </si>
  <si>
    <t xml:space="preserve">Řezání betonové dlažby tl 60 mm : </t>
  </si>
  <si>
    <t>104,5</t>
  </si>
  <si>
    <t>Betonová dlažba šedá : 103,7</t>
  </si>
  <si>
    <t>Betonová dlažba šedá, tryskaná : 187</t>
  </si>
  <si>
    <t>Betonová dlažba antracit reliéfní : 7</t>
  </si>
  <si>
    <t>Betonová dlažba antracit vodící : 5</t>
  </si>
  <si>
    <t>Betonová dlažba nepravidelného tvaru : 342,5</t>
  </si>
  <si>
    <t>Dlažba 20x10x6 cm přírodní</t>
  </si>
  <si>
    <t>Betonová dlažba šedá : 103,7 : 103,7</t>
  </si>
  <si>
    <t>Dlažba 20x10x6 cm přírodní tryskaná</t>
  </si>
  <si>
    <t>Betonová dlažba povrchová úprava tryskaná - přírodní : 187</t>
  </si>
  <si>
    <t>59245142M</t>
  </si>
  <si>
    <t>Dlažba 20x10x6 cm antracit reliéfní</t>
  </si>
  <si>
    <t>59245143M</t>
  </si>
  <si>
    <t>Dlažba vodicí s podélnými drážkami tl. 60 mm antracit</t>
  </si>
  <si>
    <t>Betonová dlažba antracit vodící s podélnými drážkami : 5</t>
  </si>
  <si>
    <t>59245124M</t>
  </si>
  <si>
    <t>Dlažba betonová nepravidelného tvaru tl 60 mm</t>
  </si>
  <si>
    <t>Betonová dlažba nepravidelného tvaru dle přílohy B souhrnná technická zpráva : 342,5</t>
  </si>
  <si>
    <t>Podklad ze štěrkodrti po zhutnění tloušťky 16 cm štěrkodrť frakce 0-32 mm</t>
  </si>
  <si>
    <t>772506150R00</t>
  </si>
  <si>
    <t>Dlažba z kamene nepravidelná s řezáním, tl. 4-5 cm</t>
  </si>
  <si>
    <t>POL1_</t>
  </si>
  <si>
    <t>58384857.AR</t>
  </si>
  <si>
    <t>deska dlažební  pískovec  tl. 4 cm</t>
  </si>
  <si>
    <t>Dlažba z lomového kamene - vydláždění plochy u nového pítka : 9</t>
  </si>
  <si>
    <t>Dlažba z lomového kamene - obdláždění uliční vpusti : 2</t>
  </si>
  <si>
    <t>831350113RAD</t>
  </si>
  <si>
    <t>Kanalizační přípojka z trub PVC, D 160 mm rýha šířky 0,9 m, hloubky 1,5 m</t>
  </si>
  <si>
    <t>Agregovaná položka</t>
  </si>
  <si>
    <t>POL2_</t>
  </si>
  <si>
    <t xml:space="preserve">potrubí PVC DN 150 SN10 pro napojení nové uliční vpusti na stávající kanalizační přípojku : </t>
  </si>
  <si>
    <t>28651660.AR</t>
  </si>
  <si>
    <t>Koleno kanalizační KGB 160/ 15° PVC</t>
  </si>
  <si>
    <t>91X115</t>
  </si>
  <si>
    <t>D+M Nová uliční vpust DN450</t>
  </si>
  <si>
    <t xml:space="preserve">Nová uliční vpust bude napojena na přípojku stávající uliční vpusti : </t>
  </si>
  <si>
    <t>Silniční betonový obrubnik 100/25/15 cm včetně uložení a obetonování obvykle 100 mm : 19,9</t>
  </si>
  <si>
    <t>Chodníkový betonový obrubník 100/20/10 cm včetně uložení a obetonování obvykle 100 mm : 148,8</t>
  </si>
  <si>
    <t xml:space="preserve">  Silniční betonový obrubnik 100/25/15 cm včetně uložení a obetonování obvykle 100 mm : : 148,8*1,05</t>
  </si>
  <si>
    <t>157</t>
  </si>
  <si>
    <t xml:space="preserve">  Chodníkový betonový obrubník 100/20/10 cm včetně uložení a obetonování obvykle 100 mm : : 2*1,05</t>
  </si>
  <si>
    <t>91786X2</t>
  </si>
  <si>
    <t>D+M Ocelový obrubník</t>
  </si>
  <si>
    <t xml:space="preserve">Viz příloha D.1.1 04 Vzorové příčné řezy : </t>
  </si>
  <si>
    <t xml:space="preserve">Obrubník z ocelové pásoviny tl. 5 mm, š. 150 mm do betonového lože C25/30; XF2, min. tl. 100 mm krytí min. 50 mm. Povrchová úprava ocelových částí bude pozinkováním : </t>
  </si>
  <si>
    <t>190,6</t>
  </si>
  <si>
    <t>3,6</t>
  </si>
  <si>
    <t>9X01</t>
  </si>
  <si>
    <t>D+M Betonové schody prefabrikované</t>
  </si>
  <si>
    <t xml:space="preserve">Viz příloha D.1.1 04 Vzorové příčné řezy :  : </t>
  </si>
  <si>
    <t xml:space="preserve">Betonové schody prefabrikované. Rozměry jednoho dílce v x š x d: 150x350x2000 :  : </t>
  </si>
  <si>
    <t>20</t>
  </si>
  <si>
    <t>9X02</t>
  </si>
  <si>
    <t>D+M Betonový základ schodiště a podkladní deska</t>
  </si>
  <si>
    <t xml:space="preserve">Betonové schody prefabrikované. Podkladní deska a základ z betonu C25/30 : </t>
  </si>
  <si>
    <t>7,1</t>
  </si>
  <si>
    <t>9X04</t>
  </si>
  <si>
    <t>D+M Výztuž KARI síť 150x150x6 mm</t>
  </si>
  <si>
    <t xml:space="preserve">Betonové schody prefabrikované. Výztuž betonového základu a podkladní desky z KARI sítě 150x150x6mm : </t>
  </si>
  <si>
    <t>40</t>
  </si>
  <si>
    <t>767X01</t>
  </si>
  <si>
    <t>D+M Nové zábradlí pro stávající schodiště</t>
  </si>
  <si>
    <t xml:space="preserve">Nové zábradlí pro stávající schodiště u samoobsluhy viz příloha C 03 Koordinační situace stavby : </t>
  </si>
  <si>
    <t xml:space="preserve">Horní madlo ocelové o průměru 50 mm délka 2x 4,6 m. Povrchová úprava pozinkování : </t>
  </si>
  <si>
    <t xml:space="preserve">Spodní madlo ocelové o průměru 40 mm délka 2x 4,7 m. Povrchová úprava pozinkování : </t>
  </si>
  <si>
    <t xml:space="preserve">Stojky z ocelových trubek o průměru 50 mm délka 6 x 1,0 m. Povrchová úprava pozinkování : </t>
  </si>
  <si>
    <t xml:space="preserve">Ocelové tyče tvaru L pro uchycení spodního madla o průměru 10 mm 6 x 0,2 m. Povrchová úprava pozinkování : </t>
  </si>
  <si>
    <t xml:space="preserve">Ocelová kotevní deska z plechu tl. 10 mm o rozměrech 120x120 mm : </t>
  </si>
  <si>
    <t xml:space="preserve">Chemická kotva + šroub M12 : </t>
  </si>
  <si>
    <t xml:space="preserve">Zinkový sprej : </t>
  </si>
  <si>
    <t>8,4</t>
  </si>
  <si>
    <t>767X02</t>
  </si>
  <si>
    <t>D+M Nové zábradlí pro nová schodiště na ploše pod samoobsluhou</t>
  </si>
  <si>
    <t xml:space="preserve">Nové zábradlí pro nová schodiště pod samoobsluhou viz příloha C 03 Koordinační situace stavby a D.1.1 04 Vzorové příčné řezy : </t>
  </si>
  <si>
    <t xml:space="preserve">Horní madlo ocelové o průměru 50 mm délka 4x 1,2 m. Povrchová úprava pozinkování : </t>
  </si>
  <si>
    <t xml:space="preserve">Spodní madlo ocelové o průměru 40 mm délka 4 x 1,25 m. Povrchová úprava pozinkování : </t>
  </si>
  <si>
    <t xml:space="preserve">Stojky z ocelových trubek o průměru 50 mm délka 8 x 1,0 m. Povrchová úprava pozinkování : </t>
  </si>
  <si>
    <t xml:space="preserve">Ocelové tyče tvaru L pro uchycení spodního madla o průměru 10 mm 8 x 0,2 m. Povrchová úprava pozinkování : </t>
  </si>
  <si>
    <t>91499X001</t>
  </si>
  <si>
    <t>Montáž a demontáž mobilního oplocení + nájem na 4 měsíce</t>
  </si>
  <si>
    <t xml:space="preserve">Mobilní oplocení : </t>
  </si>
  <si>
    <t>155</t>
  </si>
  <si>
    <t>Značka Z4a oboustranná : 10*30*4</t>
  </si>
  <si>
    <t xml:space="preserve">IP4b : </t>
  </si>
  <si>
    <t>91X8</t>
  </si>
  <si>
    <t>Výšková úprava poklopů</t>
  </si>
  <si>
    <t>kanalizační poklop : 2</t>
  </si>
  <si>
    <t>Vodovodní šoupě/hydrant : 1</t>
  </si>
  <si>
    <t>Plynovodní šoupě : 1</t>
  </si>
  <si>
    <t>976071111R00</t>
  </si>
  <si>
    <t>Vybourání kovových zábradlí a madel</t>
  </si>
  <si>
    <t xml:space="preserve">Viz příloha C 03 Koordinační situace stavby : </t>
  </si>
  <si>
    <t xml:space="preserve">Odstranění stávajícího ocelového zábradlí u schodiště u samoobsluhy : </t>
  </si>
  <si>
    <t>Poplatek za skládku suti-obal.kam.-asfalt, kameniva, betonu</t>
  </si>
  <si>
    <t>VRN</t>
  </si>
  <si>
    <t>POL99_</t>
  </si>
  <si>
    <t xml:space="preserve">Zatěžovací zkoušky na pláni navíc oproti standardům určených plochou : 1 : </t>
  </si>
  <si>
    <t xml:space="preserve">Sejmutí ornice s přemístěním přes 50 do 100 m tl. : </t>
  </si>
  <si>
    <t xml:space="preserve"> 1261,5*0,10</t>
  </si>
  <si>
    <t xml:space="preserve">Odvoz přebytečné zeminy na deponii stavby : </t>
  </si>
  <si>
    <t>(1261,5-1224,3)*0,1</t>
  </si>
  <si>
    <t>122,43</t>
  </si>
  <si>
    <t>1224,3</t>
  </si>
  <si>
    <t>113108405R00</t>
  </si>
  <si>
    <t>Odstranění asfaltové vrstvy pl.nad 50 m2, tl. 5 cm</t>
  </si>
  <si>
    <t xml:space="preserve">Vybourání stávajícího chodníku z litého asfaltu, tl.4 cm : </t>
  </si>
  <si>
    <t>863,5</t>
  </si>
  <si>
    <t xml:space="preserve">Fréz. živič. krytu nad 500 m2, bez překážek, tl.5 cm : </t>
  </si>
  <si>
    <t>6</t>
  </si>
  <si>
    <t xml:space="preserve">Fréz. živič. krytu nad 500 m2, bez překážek, tl.10 cm : </t>
  </si>
  <si>
    <t>4,5</t>
  </si>
  <si>
    <t xml:space="preserve">Odstranění podkladu pl. nad 50m2, kam. drcené tl. 20 cm : : </t>
  </si>
  <si>
    <t xml:space="preserve">Podkladní vrstvystávajících chodníků : </t>
  </si>
  <si>
    <t>906,7</t>
  </si>
  <si>
    <t xml:space="preserve">Odkopávky pro chodníky : </t>
  </si>
  <si>
    <t>80,9</t>
  </si>
  <si>
    <t xml:space="preserve">Odkopávky pro silnice : </t>
  </si>
  <si>
    <t xml:space="preserve">Dosypávky se zhutněním : </t>
  </si>
  <si>
    <t>21</t>
  </si>
  <si>
    <t xml:space="preserve">Dosypávky se zhutněním : 21,0*1,8 : </t>
  </si>
  <si>
    <t xml:space="preserve"> 21,0*1,8</t>
  </si>
  <si>
    <t>96XB002</t>
  </si>
  <si>
    <t>Odstranění stávajícího ocelového zábradlí z ocelových tyček a natažený drát, vč. likvidace</t>
  </si>
  <si>
    <t xml:space="preserve">Odstranění stávajícího ocelového zábradlí z ocelových tyček spojených nataženým drátem : </t>
  </si>
  <si>
    <t>14,5</t>
  </si>
  <si>
    <t>96XB001</t>
  </si>
  <si>
    <t>Odstranění stávajích ocelových konstrukcí, vč. likvidace</t>
  </si>
  <si>
    <t>Odstranění kelpáčů na koberce z ocelových trubek : : 2</t>
  </si>
  <si>
    <t>Odstranění sušáků na prádlo: : : 7</t>
  </si>
  <si>
    <t>130901121R00</t>
  </si>
  <si>
    <t>Bourání konstrukcí z betonu prostého ve vykopávk.</t>
  </si>
  <si>
    <t>Odstranění patek z prostého betonu zábradlí: :  7*0,6*0,3*0,3</t>
  </si>
  <si>
    <t>Odstranění patek z prostého betonu klepáče na koberce/sušáky na prádlo: : 18*0,6*0,3*0,3</t>
  </si>
  <si>
    <t>960321271R00</t>
  </si>
  <si>
    <t>Bourání konstrukcí ze železobetonu</t>
  </si>
  <si>
    <t>Schodiště u domu č.p. 1627 : 3,5</t>
  </si>
  <si>
    <t>Schodiště u domu č.p. 1624 : 2</t>
  </si>
  <si>
    <t xml:space="preserve">Rozebrání dlažeb ze zámkové dlažby v kamenivu : </t>
  </si>
  <si>
    <t>172,1</t>
  </si>
  <si>
    <t xml:space="preserve">Vytrhání obrub z krajníků nebo obrubníků stojatých : </t>
  </si>
  <si>
    <t>939,2</t>
  </si>
  <si>
    <t>113109310R00</t>
  </si>
  <si>
    <t>Odstranění podkladu pl.50 m2, bet.prostý tl.10 cm</t>
  </si>
  <si>
    <t xml:space="preserve">Vybourání částí stávajících betonových ploch : </t>
  </si>
  <si>
    <t xml:space="preserve">ACO11 tl.40 mm : </t>
  </si>
  <si>
    <t xml:space="preserve">PS - E, 0,40 kg/m2 zbyt. poj. : </t>
  </si>
  <si>
    <t xml:space="preserve">Skladba asfaltové vozovky  : : </t>
  </si>
  <si>
    <t xml:space="preserve">Asfaltový beton pro ložní vrstvy : : </t>
  </si>
  <si>
    <t xml:space="preserve">PS - E, 0,50 kg/m2 zbyt. poj. : </t>
  </si>
  <si>
    <t xml:space="preserve">PS - E, 0,80 kg/m2 zbyt. poj. : </t>
  </si>
  <si>
    <t>Podklad ze štěrkodrti po zhutnění tloušťky 15 cm štěrkodrť frakce 0-32 mm</t>
  </si>
  <si>
    <t>150 mm ŠDa 0/32 Ge : 4</t>
  </si>
  <si>
    <t>min 150 mm ŠDa 0/32 Ge : 4</t>
  </si>
  <si>
    <t>Urovnaná a zhutněná pláň 45 MPa : 4</t>
  </si>
  <si>
    <t>Urovnaná a zhutněná pláň 30 MPa : 1080,5</t>
  </si>
  <si>
    <t>11</t>
  </si>
  <si>
    <t xml:space="preserve">Zaliti spáry zalivkou z modifikovaného asfaltu : </t>
  </si>
  <si>
    <t>Betonová dlažba šedá : 921</t>
  </si>
  <si>
    <t>Betonová dlažba antracitová reliéfní : 1,5</t>
  </si>
  <si>
    <t>Betonová dlažba antracitová vodící s drážkami : 1</t>
  </si>
  <si>
    <t>Betonová dlažba antracitová reliéfní - předláždění hmatových úprav u parkoviště a u ulice Polní : 17,5</t>
  </si>
  <si>
    <t>Betonová dlažba  antracitová s podélnými drážkami- předláždění vodící linie podél ulice Květnická : 61</t>
  </si>
  <si>
    <t>Betonová dlažba antracitová relifní</t>
  </si>
  <si>
    <t>Betonová dlažba červená reliéfní : 17,5</t>
  </si>
  <si>
    <t>59245123M</t>
  </si>
  <si>
    <t>Betonová dlažba antracitová vodící s drážkami</t>
  </si>
  <si>
    <t>Betonová dlažba červená vodící s podélnými drážkami : 62</t>
  </si>
  <si>
    <t>1080,5</t>
  </si>
  <si>
    <t>89921OZ0</t>
  </si>
  <si>
    <t xml:space="preserve">Výšková úprava poklopů : : </t>
  </si>
  <si>
    <t xml:space="preserve">kanalizační poklop : </t>
  </si>
  <si>
    <t>Nájezdový betonový obrubnik 100/15/15 cm včetně uložení a obetonování obvykle 100 mm : 3,5</t>
  </si>
  <si>
    <t>Chodníkový betonový obrubník 100/20/10 cm včetně uložení a obetonování obvykle 100 mm : 1182</t>
  </si>
  <si>
    <t>Přechodový obrubník levý 100/15-25/15 cm včetně uložení a obetonování obvykle 100 mm : 2</t>
  </si>
  <si>
    <t>Přechodový obrubník pravý 100/15-25/15 cm včetně uložení a obetonování obvykle 100 mm : 2</t>
  </si>
  <si>
    <t xml:space="preserve">  Nájezdový betonový obrubnik 100/15/15 cm včetně uložení a obetonování obvykle 100 mm : : 3,5*1,1</t>
  </si>
  <si>
    <t xml:space="preserve">  Chodníkový betonový obrubník 100/20/10 cm včetně uložení a obetonování obvykle 100 mm : : 1182*1,1</t>
  </si>
  <si>
    <t>1301</t>
  </si>
  <si>
    <t xml:space="preserve">  Přechodový obrubník levý 100/15-25/15 cm včetně uložení a obetonování obvykle 100 mm : :  2*1,1</t>
  </si>
  <si>
    <t xml:space="preserve">  Přechodový obrubník pravý 100/15-25/15 cm včetně uložení a obetonování obvykle 100 mm : : 2*1,1</t>
  </si>
  <si>
    <t>Betonové lože z betonu C 25/30 XF2+XD1</t>
  </si>
  <si>
    <t xml:space="preserve">Betonové lože navíc - beton C25/30 XF2+XD1 : </t>
  </si>
  <si>
    <t>12,5</t>
  </si>
  <si>
    <t>767X03</t>
  </si>
  <si>
    <t>D+M Nové zábradlí pro nové schodiště u č.p.1624</t>
  </si>
  <si>
    <t xml:space="preserve">Nové zábradlí pro nová schodiště u č.p. 1624 viz příloha C 03 Koordinační situace stavby : </t>
  </si>
  <si>
    <t xml:space="preserve">Horní madlo ocelové o průměru 50 mm délka 2,3 m. Povrchová úprava pozinkování : </t>
  </si>
  <si>
    <t xml:space="preserve">Spodní madlo ocelové o průměru 40 mm délka 2,35 m. Povrchová úprava pozinkování : </t>
  </si>
  <si>
    <t xml:space="preserve">Stojky z ocelových trubek o průměru 50 mm délka 3 x 1,0 m. Povrchová úprava pozinkování : </t>
  </si>
  <si>
    <t xml:space="preserve">Ocelové tyče tvaru L pro uchycení spodního madla o průměru 10 mm 3 x 0,2 m. Povrchová úprava pozinkování : </t>
  </si>
  <si>
    <t>2,1</t>
  </si>
  <si>
    <t xml:space="preserve">Viz příloha D.1.1 06 Pracovní příčné řezy 2 : </t>
  </si>
  <si>
    <t xml:space="preserve">Betonové schody z obrubníků a dlažby. Podkladní deska a základ z betonu C25/30 : </t>
  </si>
  <si>
    <t>0,75</t>
  </si>
  <si>
    <t xml:space="preserve">Betonové schody z obrubníků a dlažby. Výztuž betonového základu a podkladní desky z KARI sítě 150x150x6mm : </t>
  </si>
  <si>
    <t>5,25</t>
  </si>
  <si>
    <t xml:space="preserve">Přechodné dopravní značení po dobu 4měsíců : : </t>
  </si>
  <si>
    <t>10</t>
  </si>
  <si>
    <t xml:space="preserve">Značka Z2 Zábrana pro označení uzavírky : : </t>
  </si>
  <si>
    <t>10*30*4</t>
  </si>
  <si>
    <t>Značka B30 : 12</t>
  </si>
  <si>
    <t>Značka A15 : 4</t>
  </si>
  <si>
    <t>Značka IS 11c : 12</t>
  </si>
  <si>
    <t>Značka E9 symbol 220 : 12</t>
  </si>
  <si>
    <t>Značka Z4a oboustranná :  10*30*4</t>
  </si>
  <si>
    <t>Značka B30 :  12*30*4</t>
  </si>
  <si>
    <t>Značka A15 :  4*30*4</t>
  </si>
  <si>
    <t>Značka IS 11c : 4*30*12</t>
  </si>
  <si>
    <t>Značka E9 symbol 220 : 4*30*12</t>
  </si>
  <si>
    <t>206</t>
  </si>
  <si>
    <t>460510321R00</t>
  </si>
  <si>
    <t>Chránička kabelová dělená KOPOHALF, DN 110 mm</t>
  </si>
  <si>
    <t xml:space="preserve">Dělená chránička DN110 pro kabely firmy EON : </t>
  </si>
  <si>
    <t>POL99_8</t>
  </si>
  <si>
    <t xml:space="preserve">Zatěžovací zkoušky na pláni navíc oproti standardům určených plochou : 2 : </t>
  </si>
  <si>
    <t xml:space="preserve"> 68*0,1</t>
  </si>
  <si>
    <t>(68,0-43,0)*0,10</t>
  </si>
  <si>
    <t>Zpětné ohumusování tl 100 mm : 43*0,1</t>
  </si>
  <si>
    <t>Zpětné ohumusování tl 150 mm : 43</t>
  </si>
  <si>
    <t>162,6</t>
  </si>
  <si>
    <t>158,4</t>
  </si>
  <si>
    <t xml:space="preserve">Podkladní vrstvy vozovky Květnická : </t>
  </si>
  <si>
    <t>Odkopávky pro silnice : 4,4</t>
  </si>
  <si>
    <t>Výkop rýhy pro kabelové chráničky : 32*0,6*0,4</t>
  </si>
  <si>
    <t>Odtěžení neúnosné pláně : 162,6*0,3</t>
  </si>
  <si>
    <t>Odtěžení neúnosné pláně : 48,78</t>
  </si>
  <si>
    <t xml:space="preserve">Štěrkodrť frakce 0,0 až 32,0 mm, třída A : : </t>
  </si>
  <si>
    <t>21,1</t>
  </si>
  <si>
    <t>Dosypávky se zhutněním : : 21,1*1,8</t>
  </si>
  <si>
    <t>58330000.AR</t>
  </si>
  <si>
    <t xml:space="preserve">Kamenivo těžené 0/4  </t>
  </si>
  <si>
    <t>Štěrkopísek pro podsyp a obsyp kabelových chrániček : 0,4*0,4*32*1,8</t>
  </si>
  <si>
    <t>29,8</t>
  </si>
  <si>
    <t>55</t>
  </si>
  <si>
    <t>113107520R00</t>
  </si>
  <si>
    <t>Odstranění podkladu pl. 50 m2,kam.drcené tl.20 cm</t>
  </si>
  <si>
    <t xml:space="preserve">Odstranění podkladu stávajících chodníků : </t>
  </si>
  <si>
    <t>Vybourání stávající uliční vpusti</t>
  </si>
  <si>
    <t xml:space="preserve">ACO11 40 mm : </t>
  </si>
  <si>
    <t>13,2</t>
  </si>
  <si>
    <t>150 mm ŠDa 0/32 Ge : 12,5</t>
  </si>
  <si>
    <t>min 150 mm ŠDa 0/32 Ge : 13</t>
  </si>
  <si>
    <t xml:space="preserve">Konstrukce pojížděné dlážděné vozovky : : </t>
  </si>
  <si>
    <t>150 mm ŠDb 0/32 Gn : 152,04</t>
  </si>
  <si>
    <t>min 150 mm ŠDb 0/32 Gn : 159,28</t>
  </si>
  <si>
    <t>Urovnaná a zhutněná pláň 45 MPa : 25,5</t>
  </si>
  <si>
    <t>Urovnaná a zhutněná pláň 30 MPa : 58,3</t>
  </si>
  <si>
    <t>Urovnaná a zhutněná pláň 45 MPa : 311,32</t>
  </si>
  <si>
    <t>16</t>
  </si>
  <si>
    <t>Betonová dlažba šedá : : 46,1</t>
  </si>
  <si>
    <t>Betonová dlažba antracitová reliéfní : : 7</t>
  </si>
  <si>
    <t>Betonová dlažba šedá : 46,1 : 46,1</t>
  </si>
  <si>
    <t>Dlažba 20x10x6 cm antracitová reliéfní</t>
  </si>
  <si>
    <t>Betonová dlažba antracitová reliéfní : 7,0 : 7</t>
  </si>
  <si>
    <t>Betonová dlažba tl. 80 mm, šedá : 121,5</t>
  </si>
  <si>
    <t>Betonová dlažba tl. 80 mm, bílá : 25</t>
  </si>
  <si>
    <t>592451170R</t>
  </si>
  <si>
    <t>Dlažba 20x10x8 cm přírodní</t>
  </si>
  <si>
    <t>Betonová dlažba tl. 80 mm : : 121,5</t>
  </si>
  <si>
    <t>592451191M</t>
  </si>
  <si>
    <t>Dlažba 20x10x8 cm bílá</t>
  </si>
  <si>
    <t>Betonová dlažba tl. 80 mm : 25,0 : 25</t>
  </si>
  <si>
    <t>58,3</t>
  </si>
  <si>
    <t>Podklad ze štěrkodrti po zhutnění tloušťky 30 cm štěrkodrť frakce 0-63 mm</t>
  </si>
  <si>
    <t xml:space="preserve">Výměna podloží za štěrkodrť ŠDb 0/63 v případě nesplění požadavků na únosnost zemní pláně : </t>
  </si>
  <si>
    <t>336,82</t>
  </si>
  <si>
    <t>366,45</t>
  </si>
  <si>
    <t>212753116R00</t>
  </si>
  <si>
    <t>Montáž ohebné dren. trubky do rýhy DN 160,bez lože</t>
  </si>
  <si>
    <t>Korugovaná PVC kabelová chránička DN 160 : 9</t>
  </si>
  <si>
    <t>Korugovaná PVC kabelová chránička DN 160 : 7</t>
  </si>
  <si>
    <t>Korugovaná PVC kabelová chránička DN 160 : 16</t>
  </si>
  <si>
    <t>3457114708R</t>
  </si>
  <si>
    <t>Trubka kabelová chránička DN160</t>
  </si>
  <si>
    <t>Korugovaná PVC kabelová chránička DN 160 : 9*1,2</t>
  </si>
  <si>
    <t>Korugovaná PVC kabelová chránička DN 160 : 7*1,2</t>
  </si>
  <si>
    <t>Korugovaná PVC kabelová chránička DN 160 : 16*1,2</t>
  </si>
  <si>
    <t>Silniční betonový obrubnik 100/25/15 cm včetně uložení a obetonování obvykle 100 mm : 27</t>
  </si>
  <si>
    <t>Nájezdový betonový obrubnik 100/15/15 cm včetně uložení a obetonování obvykle 100 mm : 1</t>
  </si>
  <si>
    <t>Chodníkový betonový obrubník 100/20/10 cm včetně uložení a obetonování obvykle 100 mm : 112,5</t>
  </si>
  <si>
    <t xml:space="preserve">  Silniční betonový obrubnik 100/25/15 cm včetně uložení a obetonování obvykle 100 mm cca : 27*1,1</t>
  </si>
  <si>
    <t>30</t>
  </si>
  <si>
    <t xml:space="preserve">  Nájezdový betonový obrubnik 100/15/15 cm včetně uložení a obetonování obvykle 100 mm : 1*1,1</t>
  </si>
  <si>
    <t xml:space="preserve">  Chodníkový betonový obrubník 100/20/10 cm včetně uložení a obetonování obvykle 100 mm : : 112,5*1,1</t>
  </si>
  <si>
    <t>124</t>
  </si>
  <si>
    <t>911X1</t>
  </si>
  <si>
    <t>D+M Kovové sloupky pro zamezení najetí vozidel na chodník a jejich osazení</t>
  </si>
  <si>
    <t xml:space="preserve">Kovové sloupky pro zamezení najetí vozidel na chodník : </t>
  </si>
  <si>
    <t>7</t>
  </si>
  <si>
    <t xml:space="preserve">Dopravní značení na ulici Květnická: : </t>
  </si>
  <si>
    <t>V10a : 28,7</t>
  </si>
  <si>
    <t>V12b : 1</t>
  </si>
  <si>
    <t>914991006R00</t>
  </si>
  <si>
    <t>Montáž výstražného světla vč.baterie a seřízení</t>
  </si>
  <si>
    <t xml:space="preserve">Přechodné dopravní značení po dobu 3 měsíců : </t>
  </si>
  <si>
    <t xml:space="preserve">Dočasné dopravni znacky : </t>
  </si>
  <si>
    <t xml:space="preserve">Žluté světlo S7 typ 1 : </t>
  </si>
  <si>
    <t>914992006R00</t>
  </si>
  <si>
    <t>Nájem výstražného světla vč.baterie-den</t>
  </si>
  <si>
    <t>Žluté světlo S7 typ 1 : 9*30*3</t>
  </si>
  <si>
    <t>914993006R00</t>
  </si>
  <si>
    <t xml:space="preserve">Demontáž dočasného výstražného světla vč. baterie </t>
  </si>
  <si>
    <t xml:space="preserve">Přechodné dopravní značení po dobu 3měsíců : </t>
  </si>
  <si>
    <t>Značka Z2 Zábrana pro označení uzavírky : 3*30*3</t>
  </si>
  <si>
    <t>Značka Z4a oboustranná : 10,00000</t>
  </si>
  <si>
    <t>Značka B1 + E13 "Mimo vozidla s povolením stavby" : 3,00000</t>
  </si>
  <si>
    <t>Značka A15 : 3,00000</t>
  </si>
  <si>
    <t>IP10a : 2,00000</t>
  </si>
  <si>
    <t>IZ8a : 1,00000</t>
  </si>
  <si>
    <t>A9 : 1,00000</t>
  </si>
  <si>
    <t>B2 : 1,00000</t>
  </si>
  <si>
    <t>Značka Z4a oboustranná : 10,00000*30*3</t>
  </si>
  <si>
    <t>Značka B1 + E13 "Mimo vozidla s povolením stavby" : 3,00000*30*3</t>
  </si>
  <si>
    <t>Značka A15 : 3,00000*30*3</t>
  </si>
  <si>
    <t>IP10a : 2,00000*30*3</t>
  </si>
  <si>
    <t>IZ8a : 1,00000*30*3</t>
  </si>
  <si>
    <t>A9 : 1,00000*30*3</t>
  </si>
  <si>
    <t>B2 : 1,00000*30*3</t>
  </si>
  <si>
    <t>91X025</t>
  </si>
  <si>
    <t>D+M Zakrývací páska</t>
  </si>
  <si>
    <t>Zakrývací páska pro označení dočasně neplatných značek : 1</t>
  </si>
  <si>
    <t>91X026</t>
  </si>
  <si>
    <t>D+M Samolepící páska pro přechodné značení</t>
  </si>
  <si>
    <t>Samolepící páska pro přechodné značení : 20</t>
  </si>
  <si>
    <t xml:space="preserve">Vyznačení zkrácení parkovacích stání pro vytvoření výhybny na ulici Květnická : </t>
  </si>
  <si>
    <t>Montáž a demontáž mobilního oplocení + nájem na 3 měsíce</t>
  </si>
  <si>
    <t>50</t>
  </si>
  <si>
    <t>423*0,1</t>
  </si>
  <si>
    <t xml:space="preserve">Odvoz přebytečné zeminy na skládku do 10 km + poplatek za skládkování : : </t>
  </si>
  <si>
    <t>Vyzužití zeminy v rámci SO 101 : 2,18</t>
  </si>
  <si>
    <t>Vyzužití zeminy v rámci SO 102 : 13,02</t>
  </si>
  <si>
    <t>Zpětné ohumusování a osetí tl 100 mm : 271*0,1</t>
  </si>
  <si>
    <t>271</t>
  </si>
  <si>
    <t xml:space="preserve">Vybourání chodníků z litého asfaltu : </t>
  </si>
  <si>
    <t>48</t>
  </si>
  <si>
    <t>113109320R00</t>
  </si>
  <si>
    <t>Odstranění podkladu pl.50 m2, bet.prostý tl.20 cm</t>
  </si>
  <si>
    <t xml:space="preserve">Vybourání betonových ploch tl. 20 cm : </t>
  </si>
  <si>
    <t>Montáž a demontáž mobilního oplocení + nájem na 2 měsíce</t>
  </si>
  <si>
    <t xml:space="preserve">Mobilní oplocení po dobu 2 měsíců : </t>
  </si>
  <si>
    <t>234</t>
  </si>
  <si>
    <t xml:space="preserve">Podkladní vrstvy betonových ploch, asfaltových a dlážděných chodníků : </t>
  </si>
  <si>
    <t>83</t>
  </si>
  <si>
    <t>12</t>
  </si>
  <si>
    <t xml:space="preserve">Štěrkodrť frakce 0,0 až 32,0 mm, třída b : : </t>
  </si>
  <si>
    <t>Dosypávky a násypy se zhutněním : 47,9</t>
  </si>
  <si>
    <t xml:space="preserve">V případě prokázání vhodných vlastností může být použita zemina získaná odstraněním podkladu zpevněných ploch : </t>
  </si>
  <si>
    <t>58344170R</t>
  </si>
  <si>
    <t>Štěrkodrtě frakce 0-32 B</t>
  </si>
  <si>
    <t>RTS 22/ II</t>
  </si>
  <si>
    <t>RTS 20/ I</t>
  </si>
  <si>
    <t>Dosypávky se zhutněním : :  47,9*1,8</t>
  </si>
  <si>
    <t>564982111R00</t>
  </si>
  <si>
    <t>Podklad z mechanicky zpevněného kameniva tl. 35 cm</t>
  </si>
  <si>
    <t xml:space="preserve">Mlatová plocha z MZK pod lavicí ve tvaru U : </t>
  </si>
  <si>
    <t>31</t>
  </si>
  <si>
    <t xml:space="preserve">Betonová dlažba šedá : </t>
  </si>
  <si>
    <t>186</t>
  </si>
  <si>
    <t>Betonová dlažba šedá : 186</t>
  </si>
  <si>
    <t>Koeficient Koeficient: 5%: 0,05</t>
  </si>
  <si>
    <t>204,6</t>
  </si>
  <si>
    <t>596291113R00</t>
  </si>
  <si>
    <t xml:space="preserve">Řezání zámkové dlažby tl. 80 mm </t>
  </si>
  <si>
    <t xml:space="preserve">Řezání betonové dlažby : </t>
  </si>
  <si>
    <t>42</t>
  </si>
  <si>
    <t>935111311R00</t>
  </si>
  <si>
    <t>Osazení přík. žlabu do štěrkopísku z tvárnic 120cm</t>
  </si>
  <si>
    <t xml:space="preserve">Betonové žlaby pro kabely firmy CETIN : </t>
  </si>
  <si>
    <t>59213121R</t>
  </si>
  <si>
    <t>BG-TK2 Kabelový žlab s položeným krytem rozměr: vnitřní 1000/150/140, vnější 1000/210/175</t>
  </si>
  <si>
    <t xml:space="preserve">Chodníkový betonový obrubník 100/20/10 cm včetně uložení a obetonování obvykle 100 mm : </t>
  </si>
  <si>
    <t>160,3</t>
  </si>
  <si>
    <t xml:space="preserve">  Chodníkový betonový obrubník 100/20/10 cm včetně uložení a obetonování obvykle 100 mm : : 160,3*1,05</t>
  </si>
  <si>
    <t>169</t>
  </si>
  <si>
    <t>1,5</t>
  </si>
  <si>
    <t xml:space="preserve">Výkop pro novou zeď : </t>
  </si>
  <si>
    <t>22,5</t>
  </si>
  <si>
    <t xml:space="preserve">Štěrkodrť frakce 0,0 až 32,0 mm, třída B: : </t>
  </si>
  <si>
    <t xml:space="preserve">Dosypávky se zhutněním, podsyp, obsyp : </t>
  </si>
  <si>
    <t>8*1,8</t>
  </si>
  <si>
    <t>3X001</t>
  </si>
  <si>
    <t>Otryskání a reprofilace povrchu stávající zdi</t>
  </si>
  <si>
    <t xml:space="preserve">Otryskání a reprofilace stávající zdi : </t>
  </si>
  <si>
    <t>783X02</t>
  </si>
  <si>
    <t>Opatření stávající betonové zdi bezbarvým nátěrem</t>
  </si>
  <si>
    <t xml:space="preserve">Opatření stávající betonové zdi bezbarvým nátěrem : </t>
  </si>
  <si>
    <t>783X03</t>
  </si>
  <si>
    <t>Nátěr stávajícího zábradlí na koruně zdi</t>
  </si>
  <si>
    <t xml:space="preserve">Nátěr stávajícího zábradlí na koruně zdi a podél rampy : </t>
  </si>
  <si>
    <t>3X005</t>
  </si>
  <si>
    <t>D+M Betonová zeď z prefabrikovaných betonových dílců délky 1,5 m</t>
  </si>
  <si>
    <t xml:space="preserve">Viz B Souhrnná technická zpráva a D.1.1 04 Vzorové příčné řezy : </t>
  </si>
  <si>
    <t xml:space="preserve">Betonová zeď z prefabrikovaných betonových dílců délky 1,5 m z betonu C35/45 XC2; výztuž B500B cca 75 kg/m3 : </t>
  </si>
  <si>
    <t>16,5</t>
  </si>
  <si>
    <t>564861111RT2</t>
  </si>
  <si>
    <t>Podklad ze štěrkodrti po zhutnění tloušťky 20 cm štěrkodrť frakce 0-32 mm</t>
  </si>
  <si>
    <t xml:space="preserve">Podklad ze štěrkodrti 0/32 tl 200 mm : </t>
  </si>
  <si>
    <t>17</t>
  </si>
  <si>
    <t>998151111R00</t>
  </si>
  <si>
    <t>Přesun hmot, oplocení a zvláštní obj. zděné do 10m</t>
  </si>
  <si>
    <t>VNX5</t>
  </si>
  <si>
    <t>Diagnostický průzkum založení stávající zdi</t>
  </si>
  <si>
    <t xml:space="preserve">Diagnostický průzkum založení stávající zdi : </t>
  </si>
  <si>
    <t>VNX6</t>
  </si>
  <si>
    <t>Realizační dokumentace stavby pro novou zeď včetně statického posouzení</t>
  </si>
  <si>
    <t xml:space="preserve">Realizační dokumentace stavby pro novou zeď včetně statického posouzení : </t>
  </si>
  <si>
    <t>Sejmutí ornice s přemístěním přes 50 do 100 m tl. : :  568*0,1</t>
  </si>
  <si>
    <t>Zpětné ohumusování tl 100 mm :  568*0,1</t>
  </si>
  <si>
    <t>568</t>
  </si>
  <si>
    <t>113107615R00</t>
  </si>
  <si>
    <t>Odstranění podkladu nad 50 m2,kam.drcené tl.15 cm</t>
  </si>
  <si>
    <t>Odstranění podkladu pl. nad 50m2, kam. drcené tl. 15 cm : : 146</t>
  </si>
  <si>
    <t xml:space="preserve">Podkladní vrstvy  dlážděných chodníků a pojížděných dlážděných ploch. Ponechání vytěženého materiálu v blízkosti výkopu pro zpětné zabudování při předláždění : </t>
  </si>
  <si>
    <t>146</t>
  </si>
  <si>
    <t xml:space="preserve">Fréz. živič. krytu nad 500 m2, bez překážek, tl.10 cm : : </t>
  </si>
  <si>
    <t xml:space="preserve">40 mm : </t>
  </si>
  <si>
    <t>150 mm ŠDa 0/32 Ge : 9 : 9</t>
  </si>
  <si>
    <t>min 150 mm ŠDa 0/32 Ge : 9 : 9</t>
  </si>
  <si>
    <t>150 mm ŠDb 0/32 Gn : 18 : 18</t>
  </si>
  <si>
    <t>min 150 mm ŠDb 0/32 Gn : 18 : 18</t>
  </si>
  <si>
    <t>Urovnaná a zhutněná pláň 45 MPa : 9</t>
  </si>
  <si>
    <t>Urovnaná a zhutněná pláň 30 MPa : 128</t>
  </si>
  <si>
    <t>Urovnaná a zhutněná pláň 45 MPa : 18</t>
  </si>
  <si>
    <t>128</t>
  </si>
  <si>
    <t xml:space="preserve">Betonová dlažba tl. 80 mm, šedá : </t>
  </si>
  <si>
    <t>18</t>
  </si>
  <si>
    <t xml:space="preserve">Bude použit vytěžený materiál ze stávajícího chodníku : </t>
  </si>
  <si>
    <t>Chodníkový betonový obrubník 100/20/10 cm včetně uložení a obetonování obvykle 100 mm : 81</t>
  </si>
  <si>
    <t>Silniční betonový obrubnik 100/25/15 cm včetně uložení a obetonování obvykle 100 mm : 12</t>
  </si>
  <si>
    <t>Nájezdový betonový obrubnik 100/15/15 cm včetně uložení a obetonování obvykle 100 mm : 3</t>
  </si>
  <si>
    <t xml:space="preserve">  Silniční betonový obrubnik 100/25/15 cm včetně uložení a obetonování obvykle 100 mm cca : 12*1,05</t>
  </si>
  <si>
    <t>13</t>
  </si>
  <si>
    <t xml:space="preserve">  Nájezdový betonový obrubnik 100/15/15 cm včetně uložení a obetonování obvykle 100 mm : :  3*1,05</t>
  </si>
  <si>
    <t xml:space="preserve">  Chodníkový betonový obrubník 100/20/10 cm včetně uložení a obetonování obvykle 100 mm : : 81*1,05</t>
  </si>
  <si>
    <t>86</t>
  </si>
  <si>
    <t xml:space="preserve">Betonové lože navíc - beton C25/30 XF2+XD1 : 0,9 : </t>
  </si>
  <si>
    <t>218100101</t>
  </si>
  <si>
    <t>Odpojenívodičů zesvorkovniceprůřezu žíly do 16 mm2</t>
  </si>
  <si>
    <t>ks</t>
  </si>
  <si>
    <t>URS</t>
  </si>
  <si>
    <t>URS/I/2023</t>
  </si>
  <si>
    <t>218202013</t>
  </si>
  <si>
    <t>Demontáž svítidlavýbojkového průmyslového nebo venkovního z výložníku vč. popisu</t>
  </si>
  <si>
    <t>460791212</t>
  </si>
  <si>
    <t>Montáž trubek ochrannýchplastových uložených volně do rýhyohebnýchpřes 32 do 50 mm - rozvody nevypínaného NN</t>
  </si>
  <si>
    <t>460791213</t>
  </si>
  <si>
    <t>Montáž trubek ochrannýchplastových uložených volně do rýhyohebnýchpřes 50 do 90 mm - rozvody VO</t>
  </si>
  <si>
    <t>Montáž trubek ochrannýchplastových uložených volně do rýhyohebnýchpřes 50 do 90 mm - rozvody optiky</t>
  </si>
  <si>
    <t>R-položka</t>
  </si>
  <si>
    <t>POL12_1</t>
  </si>
  <si>
    <t>34571350</t>
  </si>
  <si>
    <t>Trubka elektroinstalační ohebná dvouplášťová korugovaná (chránička) D 32/40mm, HDPE+LDPE</t>
  </si>
  <si>
    <t>34571352</t>
  </si>
  <si>
    <t>Trubka elketroinstalační ohebná dvouplášťová korugovaná (chránička) D52/63mm HDPE+LDPE - rozvody VO</t>
  </si>
  <si>
    <t>Trubka elektroinstalační ohebná dvouplášťová korugovaná (chránička) D52/63mm HDPE+LDPE - rozvody optiky</t>
  </si>
  <si>
    <t>POL12_0</t>
  </si>
  <si>
    <t>210812011</t>
  </si>
  <si>
    <t>Montáž kabelu Cu plného nebo laněného do 1 kV žíly 3x1,5 až 6 mm2 (např. CYKY) bez ukončení uloženého volně nebo v liště</t>
  </si>
  <si>
    <t>34111030</t>
  </si>
  <si>
    <t>Kabel instalační jádro Cu plné izolace PVC plášť PVC 450/750V (CYKY) 3x1,5mm2</t>
  </si>
  <si>
    <t>Montáž kabelu Cu plný kulatý do 1kV 3x1,5 až 6 mm2 uložený volně nebo v listě - rozvody nevypínaného NN</t>
  </si>
  <si>
    <t>34111048</t>
  </si>
  <si>
    <t>Kabel instalační jádro Cu plné izolace PVC plášť PVC 450/750V (CYKY) 3x6mm2</t>
  </si>
  <si>
    <t>210812035</t>
  </si>
  <si>
    <t>Montáž kabelu Cu plný kulatý  až 4x 16 mm2 uložený volně nebo v listě (CYKY)</t>
  </si>
  <si>
    <t>34111080</t>
  </si>
  <si>
    <t>Kabel instalační jádro Cu plné izolace PVC plášť PVC 450/750V (CYKY) 4x16mm2</t>
  </si>
  <si>
    <t>210100096</t>
  </si>
  <si>
    <t>Ukončení vodičů do 2,5mm2 s označením a zapojením na svorkovnici</t>
  </si>
  <si>
    <t>210100101</t>
  </si>
  <si>
    <t>Ukončení vodičů do 16mm2 s označením a zapojením na svorkovnici</t>
  </si>
  <si>
    <t>210100002</t>
  </si>
  <si>
    <t>Ukončení vodičů v rozváděči včetně zapojení žíly do 6 mm2 s označením na svorkovnici</t>
  </si>
  <si>
    <t>210100003</t>
  </si>
  <si>
    <t>Ukončení vodičů v rozváděči včetně zapojení žíly do 16 mm2 s označením na svorkovnici</t>
  </si>
  <si>
    <t>210202013</t>
  </si>
  <si>
    <t>Montáž svítidlo výbojkové  průmyslové nebo venkovní na výložník</t>
  </si>
  <si>
    <t>VR101</t>
  </si>
  <si>
    <t>Montáž svítidlo výbojkové  průmyslové nebo venkovní  do země</t>
  </si>
  <si>
    <t>VR102</t>
  </si>
  <si>
    <t xml:space="preserve">A - LED svítidlo pro osvětlení  komunkací 23W, 2700 K, 2995lm, IP66, IK08, přepěť. ochrana  min.6kV,  barva RAL7035, další specifikace viz. techniká zpráva </t>
  </si>
  <si>
    <t>VR103</t>
  </si>
  <si>
    <t xml:space="preserve">B - LED svítidlo pro osvětlení  komunkací 27W, 2700 K, 3443lm, IP66, IK08, přepěť. ochrana  min.6kV,  barva RAL7035, další specifikace viz. techniká zpráva </t>
  </si>
  <si>
    <t>VR104</t>
  </si>
  <si>
    <t xml:space="preserve">C - LED svítidlo pro osvětlení  komunkací 10W, 2700 K, 994lm, IP66, IK08, přepěť. ochrana  min.6kV,  barva RAL7035, backlight, další specifikace viz. techniká zpráva </t>
  </si>
  <si>
    <t>VR105</t>
  </si>
  <si>
    <t xml:space="preserve">D - LED svítidlo pro osvětlení  komunkací 9W, 2700 K, 1032lm, IP66, IK08, přepěť. ochrana  min.6kV,  barva RAL7035, další specifikace viz. techniká zpráva </t>
  </si>
  <si>
    <t>VR106</t>
  </si>
  <si>
    <t xml:space="preserve">E - LED svítidlo pro osvětlení  komunkací 17W, 2700 K, 2125lm, IP66, IK08, přepěť. ochrana  min.6kV,  barva RAL7035, další specifikace viz. techniká zpráva </t>
  </si>
  <si>
    <t>VR107</t>
  </si>
  <si>
    <t xml:space="preserve">F - LED svítidlo pro osvětlení  komunkací 30W, 2700 K, 3825lm, IP66, IK08, přepěť. ochrana  min.6kV,  barva RAL7035, další specifikace viz. techniká zpráva </t>
  </si>
  <si>
    <t>VR108</t>
  </si>
  <si>
    <t xml:space="preserve">G - LED svítidlo pro osvětlení  komunkací 17W, 2700 K, 2125lm, IP66, IK08, přepěť. ochrana  min.6kV,  barva RAL7035, další specifikace viz. techniká zpráva </t>
  </si>
  <si>
    <t>VR109</t>
  </si>
  <si>
    <t xml:space="preserve">H - LED svítidlo pro osvětlení  komunkací 23W, 2700 K, 2995lm, IP66, IK08, přepěť. ochrana  min.6kV,  barva RAL7035, další specifikace viz. techniká zpráva </t>
  </si>
  <si>
    <t>VR110</t>
  </si>
  <si>
    <t xml:space="preserve">I - LED svítidlo pro osvětlení  komunkací 9W, 2700 K, 10322550lm, IP66, IK08, přepěť. ochrana  min.6 kV, barva RAL7035, další specifikace viz. techniká zpráva </t>
  </si>
  <si>
    <t>VR111</t>
  </si>
  <si>
    <t xml:space="preserve">K - LED svítidlo pro osvětlení  komunkací 38W, 2700 K, 4845lm, IP66, IK08, přepěť. ochrana  min.6kV,  barva RAL7035, další specifikace viz. techniká zpráva </t>
  </si>
  <si>
    <t>VR112</t>
  </si>
  <si>
    <t xml:space="preserve">PX/A - LED svítidlo parkové 15W, 2700 K, 1500lm, IP66, IK08, přepěť. ochrana  min.6kV, barva RAL7035 , další specifikace viz. techniká zpráva </t>
  </si>
  <si>
    <t>VR113</t>
  </si>
  <si>
    <t xml:space="preserve">PX/B - LED svítidlo pro zapuštění do země 12W, 3000 K, 561lm, IP66, IK08, nerez, kabel min. 10m dalš í specifikace viz. techniká zpráva </t>
  </si>
  <si>
    <t>VR143</t>
  </si>
  <si>
    <t>Rozšíření vybavení světel o ovládání pro "SmartCity" (příprava)- kromě svítidel "PX/B"</t>
  </si>
  <si>
    <t>210204002</t>
  </si>
  <si>
    <t>Montáž stožárůosvětleníparkovýchocelových</t>
  </si>
  <si>
    <t>210204011</t>
  </si>
  <si>
    <t>Montáž stožárů osvětlení ocelových  samostatně stojících do délky 12m</t>
  </si>
  <si>
    <t>VR114</t>
  </si>
  <si>
    <t>Stožár ocelový, dvustupňový výšky  3,5 m nad terén,  ž.z. s ochrannou  manžetou, provedení Tišnov</t>
  </si>
  <si>
    <t>VR115</t>
  </si>
  <si>
    <t>Stožár ocelový, dvustupňový výšky  5 m nad terén,  ž.z. s ochrannou  manžetou, provedení Tišnov</t>
  </si>
  <si>
    <t>VR116</t>
  </si>
  <si>
    <t>Stožár ocelový, dvustupňový výšky  5 m nad terén,  ž.z. s ochrannou  manžetou, provedení Tišnov - vhodné pro výložení 1m</t>
  </si>
  <si>
    <t>VR117</t>
  </si>
  <si>
    <t xml:space="preserve">Stožár ocelový - atyp, dvustupňový výšky  5 m nad terén,  ž.z. s ochrannou  manžetou, provedení Tišnov , vhodný pro výložník 1m - prodlouženy pro základy v ochranném pásmu kabelů  </t>
  </si>
  <si>
    <t>-  cena bude upravena dle skutečné polohy kabelů IS : 5</t>
  </si>
  <si>
    <t>VR118</t>
  </si>
  <si>
    <t>Stožár ocelový, třístupňový výšky  6 m nad terén,  ž.z. s ochrannou  manžetou - vhodné pro vyložení 1m</t>
  </si>
  <si>
    <t>VR119</t>
  </si>
  <si>
    <t>Stožár ocelový, třístupňový výšky  7 m nad terén,  ž.z. s ochrannou  manžetou - vhodné pro vyložení 2m</t>
  </si>
  <si>
    <t>VR120</t>
  </si>
  <si>
    <t>Stožár ocelový - atyp, dvustupňový výšky  7 m nad terén,  ž.z. s ochrannou  manžetou, provedení Tišnov , vhodný pro výložník 1m - prodlouženy pro základy v ochranném pásmu kabelů -  cena bude</t>
  </si>
  <si>
    <t>-  cena bude upravena dle skutečné polohy kabelů IS : 1</t>
  </si>
  <si>
    <t>VR121</t>
  </si>
  <si>
    <t>Výložník jednoramenný  přímý d. 1,0m, náklon 0°,  ž.z.</t>
  </si>
  <si>
    <t>VR122</t>
  </si>
  <si>
    <t>Výložník jednoramenný  přímý d. 1,5m, náklon 4°,  ž.z.</t>
  </si>
  <si>
    <t>VR123</t>
  </si>
  <si>
    <t>Výložník dvouramenný  přímý d. 1,0m, úhel ramen 180°,náklon 0°,  ž.z.</t>
  </si>
  <si>
    <t>VR124</t>
  </si>
  <si>
    <t>Výložník dvouramenný  přímý d. 1,5m, úhel ramen 180°,náklon 0°,  ž.z.</t>
  </si>
  <si>
    <t>VR125</t>
  </si>
  <si>
    <t>Prodloužení stožárů o 1,0m - končná výška stožáru 7,0 (stožáry "K")</t>
  </si>
  <si>
    <t>210204103</t>
  </si>
  <si>
    <t>Montáž výložníku osvětlení jednoramenných sloupových hmotnosti do 35 kg</t>
  </si>
  <si>
    <t>210204105</t>
  </si>
  <si>
    <t>Montáž výložníku osvětlení dvouramenných sloupových hmotnosti do 70 kg</t>
  </si>
  <si>
    <t>210204201</t>
  </si>
  <si>
    <t>Montáž elektrovýzbroje stožárů osvětlení 1 okruh</t>
  </si>
  <si>
    <t>210204202</t>
  </si>
  <si>
    <t>Montáž elektrovýzbroje stožárů osvětlení 2 okruhy</t>
  </si>
  <si>
    <t>VR126</t>
  </si>
  <si>
    <t>Stožárová svorkovnice průběžná s  jištěním pro1 ks svítidla 6A, IP 00  dle specifikace</t>
  </si>
  <si>
    <t>VR127</t>
  </si>
  <si>
    <t>Stožárová svorkovnice odbočná s  jištěním pro1 ks svítidla 6A, IP 00  dle specifikace</t>
  </si>
  <si>
    <t>VR128</t>
  </si>
  <si>
    <t>Stožárová svorkovnice průběžná s možností jištění 2 ks svítidel 6A, IP 00  dle specifikace</t>
  </si>
  <si>
    <t>Stožárová svorkovnice odbočná s možností jištění 2 ks svítidel 6A, IP 00  dle specifikace</t>
  </si>
  <si>
    <t>VR129</t>
  </si>
  <si>
    <t>Stožárová svorkovnice odbočná s možností jištění  2 ks svítidel 6A, a přepěťovou ochranou  dle specifikace  - světla do zemně</t>
  </si>
  <si>
    <t>210120001</t>
  </si>
  <si>
    <t>Montáž pojistek</t>
  </si>
  <si>
    <t>34523415</t>
  </si>
  <si>
    <t>Vložka pojistkováE27normální 2410 6A</t>
  </si>
  <si>
    <t>210191517</t>
  </si>
  <si>
    <t>Montáž skříní pojistkových v pilíři - RVO</t>
  </si>
  <si>
    <t>VR131</t>
  </si>
  <si>
    <t>Rozváděč RVO</t>
  </si>
  <si>
    <t>210 19-1514</t>
  </si>
  <si>
    <t>Montáž skříní pojistkových v pilíři SR1</t>
  </si>
  <si>
    <t>VR132</t>
  </si>
  <si>
    <t>Rozpojovací skříň RF</t>
  </si>
  <si>
    <t>VR133</t>
  </si>
  <si>
    <t>210220020</t>
  </si>
  <si>
    <t>Montáž uzemňovajího vedení vodičů FeZn pomocí svorek v zemi páskou do 120 mm2 v zástavbě</t>
  </si>
  <si>
    <t>35442062</t>
  </si>
  <si>
    <t>Zemnící páska FeZn 30x4</t>
  </si>
  <si>
    <t>kg</t>
  </si>
  <si>
    <t>210220002</t>
  </si>
  <si>
    <t>Montáž uzemňovajích vedení vodičů FeZn pomocí svorek nebo lanem do 10 mm</t>
  </si>
  <si>
    <t>35441073</t>
  </si>
  <si>
    <t>Zemnící drát FeZn d = 10 mm</t>
  </si>
  <si>
    <t>35441996</t>
  </si>
  <si>
    <t>Svorka odbočovací a spojovací pro spojování kruhových a páskových vodičů FeZn</t>
  </si>
  <si>
    <t>VR134</t>
  </si>
  <si>
    <t>Montáž ochrany proti najetí</t>
  </si>
  <si>
    <t>VR144</t>
  </si>
  <si>
    <t>Montáž kabelové spojky zemní</t>
  </si>
  <si>
    <t>Kalkul</t>
  </si>
  <si>
    <t>VR145</t>
  </si>
  <si>
    <t>Kabelová spojka zemní pro CYKY-J 4x16</t>
  </si>
  <si>
    <t>VR135</t>
  </si>
  <si>
    <t>Ochrana proti najetí - žlutočerné barvy</t>
  </si>
  <si>
    <t>VR136</t>
  </si>
  <si>
    <t>Gumoasfaltová suspenze SA IV</t>
  </si>
  <si>
    <t>VR137</t>
  </si>
  <si>
    <t>Drobný materiál</t>
  </si>
  <si>
    <t>VR138</t>
  </si>
  <si>
    <t>Stavební mechanizace a pomocné práce</t>
  </si>
  <si>
    <t>HZS2221</t>
  </si>
  <si>
    <t>Koordinace</t>
  </si>
  <si>
    <t>hod</t>
  </si>
  <si>
    <t>210100001</t>
  </si>
  <si>
    <t>Ukončení vodičů v rozváděči včetně zapojení žíly do 2,5 mm2 s označením na svorkovnici</t>
  </si>
  <si>
    <t>741110332</t>
  </si>
  <si>
    <t>Montáž trubka ochranná ocelová  DN přes 10mm do 25 mm uložená pevně</t>
  </si>
  <si>
    <t>210290952</t>
  </si>
  <si>
    <t>Montáž trubek ochranných průchozích tlouštky stěny do 45 cm</t>
  </si>
  <si>
    <t>VR139</t>
  </si>
  <si>
    <t>Chránící trubka  DN20, UV odolná , min. IK09</t>
  </si>
  <si>
    <t>VR140</t>
  </si>
  <si>
    <t>příchytka chránící trubky DN20, UV odolná</t>
  </si>
  <si>
    <t>210203403</t>
  </si>
  <si>
    <t>Montáž svítidlo výbojkovéprůmyslové stropnípřisazené1 zdroj s krytem</t>
  </si>
  <si>
    <t>VR141</t>
  </si>
  <si>
    <t>LED svítidlo pro montáž na strop 20W, 3000K, 2000lm, IP44, IK10,, barva bílá, další specifikace viz. techniká zpráva</t>
  </si>
  <si>
    <t>742220232</t>
  </si>
  <si>
    <t>Montáž detektoru na stěnu nebo na strop</t>
  </si>
  <si>
    <t>VR142</t>
  </si>
  <si>
    <t>Detektor pohybu bílý, viz. technická zpráva</t>
  </si>
  <si>
    <t>210120511</t>
  </si>
  <si>
    <t>Montáž jističů do 100A</t>
  </si>
  <si>
    <t>35822109</t>
  </si>
  <si>
    <t>Jistič1pólový-charakteristikaB 10A</t>
  </si>
  <si>
    <t>_5X01</t>
  </si>
  <si>
    <t>Mimostav. doprava z dodávky</t>
  </si>
  <si>
    <t>kpl</t>
  </si>
  <si>
    <t>_5X02</t>
  </si>
  <si>
    <t>PPV obor 001-025</t>
  </si>
  <si>
    <t>_5X03</t>
  </si>
  <si>
    <t>PPV mimo oboru 001-025</t>
  </si>
  <si>
    <t>210280003</t>
  </si>
  <si>
    <t>Revize a zkoušky</t>
  </si>
  <si>
    <t>210280010</t>
  </si>
  <si>
    <t xml:space="preserve">2x Příplatek za revize a zkoušky za započat. 500 tis. Kč přes 1 000 tis. Kč </t>
  </si>
  <si>
    <t>_5X04</t>
  </si>
  <si>
    <t>Dokumentace skutečného provedení stavby vč. zaměření</t>
  </si>
  <si>
    <t>_5X05</t>
  </si>
  <si>
    <t>Kontrolní měření hladiny osvětlenosti</t>
  </si>
  <si>
    <t>468051121</t>
  </si>
  <si>
    <t>Bourání základubetonového při elektromontážích</t>
  </si>
  <si>
    <t>URS/1/2023</t>
  </si>
  <si>
    <t>469972111</t>
  </si>
  <si>
    <t>Odvoz sutia vybouraných hmot při elektromontážích do 1 km</t>
  </si>
  <si>
    <t>469972121</t>
  </si>
  <si>
    <t>Příplatek kodvozu sutia vybouraných hmot při elektromontážích za každý další 1 km (10km)</t>
  </si>
  <si>
    <t>VR33</t>
  </si>
  <si>
    <t>Uložení odpadu na skládku</t>
  </si>
  <si>
    <t>460010024</t>
  </si>
  <si>
    <t>Vytyčení trasy vedení kabelového podzemního v zastavěném prostoru - bude účtováno dle skutečnosti</t>
  </si>
  <si>
    <t>km</t>
  </si>
  <si>
    <t>460161122</t>
  </si>
  <si>
    <t>Hloubení kabelových rýhručně š35cm hl 30 cm v hornině tř I skupiny 3 - bude účtováno dle skutečnosti</t>
  </si>
  <si>
    <t>460451132</t>
  </si>
  <si>
    <t>Zásyp kabelových rýh strojněse zhutněním š35cm hl 30 cm z horniny tř I skupiny - bude účtováno dle skutečnosti</t>
  </si>
  <si>
    <t>468061122</t>
  </si>
  <si>
    <t>Bouránípilíře ze zdiva cihelnéhoskříněv do 105 cm a š přes 90 do 150 cm</t>
  </si>
  <si>
    <t>Vytyčení trasy vedení kabelového podzemního v zastavěném prostoru vč. vytyčení stožárů</t>
  </si>
  <si>
    <t>460161142</t>
  </si>
  <si>
    <t>Hloubení kabelových rýh ručněš35cm hl50cm v hornině tř I skupiny 3</t>
  </si>
  <si>
    <t>460161172</t>
  </si>
  <si>
    <t>Hloubení kabelových rýh ručněš35cm hl80cm v hornině tř I skupiny 3</t>
  </si>
  <si>
    <t>460161272</t>
  </si>
  <si>
    <t>Hloubení kabelových rýh ručněš50cm hl80cm v hornině tř I skupiny 3</t>
  </si>
  <si>
    <t>460161642</t>
  </si>
  <si>
    <t>Hloubení kabelových rýh ručněš80cm hl80cm v hornině tř I skupiny 3</t>
  </si>
  <si>
    <t>460162012</t>
  </si>
  <si>
    <t>Hloubení kabelových rýh ručněš120cm hl50cm v hornině tř I skupiny 3</t>
  </si>
  <si>
    <t>460462112</t>
  </si>
  <si>
    <t>Zásyp kabelových rýh strojněse zhutněním v hornině tř I skupiny 3 v omezeném prostoru</t>
  </si>
  <si>
    <t>58333674</t>
  </si>
  <si>
    <t>Kamenivo těžené drobné frakce 16/32 - zásyp rýh pod vozovkou - položka bude použita, dle možnosti použití vytěžené zeminy</t>
  </si>
  <si>
    <t>460661111</t>
  </si>
  <si>
    <t>Kabelové ložez písku pro kabely nn bez zakrytí šložedo 35 cm</t>
  </si>
  <si>
    <t>460661112</t>
  </si>
  <si>
    <t>Kabelové ložez písku pro kabely nn bez zakrytí šložepřes 35 do 50 cm</t>
  </si>
  <si>
    <t>460661114</t>
  </si>
  <si>
    <t>Kabelové ložez písku pro kabely nn bez zakrytí šložepřes 65 do 80 cm</t>
  </si>
  <si>
    <t>460661116</t>
  </si>
  <si>
    <t>Kabelové ložez písku pro kabely nn bez zakrytí šložepřes 100 do 120 cm</t>
  </si>
  <si>
    <t>460671113</t>
  </si>
  <si>
    <t>Výstražnáfólieprokrytíkabelů šířky 34 cm</t>
  </si>
  <si>
    <t>460131113</t>
  </si>
  <si>
    <t>Hloubenínezapaženýchjampři elektromontážích ručně v hornině tř I skupiny 3</t>
  </si>
  <si>
    <t>460281113</t>
  </si>
  <si>
    <t>Paženípříložné plnévýkopůjam hl do 4 m - stožáry v ochranném pásmu IS</t>
  </si>
  <si>
    <t>460281111</t>
  </si>
  <si>
    <t>Paženípříložné plnévýkopůrýh kabelových hl do 2 m</t>
  </si>
  <si>
    <t>460281124</t>
  </si>
  <si>
    <t>Odstranění rozepření stěn rýh nebo jam</t>
  </si>
  <si>
    <t>VR102/201</t>
  </si>
  <si>
    <t>Štěrkopískové lože pro stožár tl. 50mm , štěrkopísek 4/8</t>
  </si>
  <si>
    <t>58333625</t>
  </si>
  <si>
    <t>Kmenivo těžené hrubé frakce 4/8 - lože stožáru tl.0,05m</t>
  </si>
  <si>
    <t>VR102/202</t>
  </si>
  <si>
    <t>PVC pouzdro  DN250, pro stožár, vč. zapískování</t>
  </si>
  <si>
    <t>VR102/203</t>
  </si>
  <si>
    <t>PVC pouzdro  DN30, protažení kabelu přes základ</t>
  </si>
  <si>
    <t>VR102/204</t>
  </si>
  <si>
    <t>PVC pouzdro  DN50, protažení kabelu přes základ</t>
  </si>
  <si>
    <t>460641124</t>
  </si>
  <si>
    <t>Základové konstrukce při elektromontážích ze ŽB tř. C 20/25 bez zvláštních nároků na prostředí</t>
  </si>
  <si>
    <t>VR102/205</t>
  </si>
  <si>
    <t>Doprava betonu</t>
  </si>
  <si>
    <t>VR102/206</t>
  </si>
  <si>
    <t>Betonová dlaždice 300x300mm, min. tl. 4</t>
  </si>
  <si>
    <t>VR102/207</t>
  </si>
  <si>
    <t>VR102/208</t>
  </si>
  <si>
    <t>kpl.</t>
  </si>
  <si>
    <t>111 21-2351</t>
  </si>
  <si>
    <t>Odstranění nevhodných dřevin do 100 m2 výšky nad 1m s odstraněním pařezu v rovině nebo svahu 1:5</t>
  </si>
  <si>
    <t>R01</t>
  </si>
  <si>
    <t>Odvoz dřevní hmoty a biologického odpadu do 20km vč. uložení na skládku a skládkovného</t>
  </si>
  <si>
    <t>R01.1</t>
  </si>
  <si>
    <t>Ochrana stromů před poškozením stavebním provozem (viz. technická zpráva SO 801), zřízení vč. odstraněnívzrostlý strom</t>
  </si>
  <si>
    <t>183 10-1221</t>
  </si>
  <si>
    <t>Hloubení jámy o velikosti přes 0,4 do 1,0m3 s výměnou půdy na 50%</t>
  </si>
  <si>
    <t>184 10-2116</t>
  </si>
  <si>
    <t>Výsadba stromu s balem 60-80cm se zalitím</t>
  </si>
  <si>
    <t>R01.3</t>
  </si>
  <si>
    <t>Aplikace biologickéhé přípravku do zálivkové vody pro zlepšení půdní úrodnosti, podporu tvorby kořenů a zvýšení odolnosti proti chorobám (40l/ha s přídavkem 300l vody)vč. biologického přípravku</t>
  </si>
  <si>
    <t>R02.3</t>
  </si>
  <si>
    <t>Aplikace půdního kondicionéru určeného ke zvýšení vodní a živné kapacity půd a růstových médií, ke zlepšení jejich struktury, provzdušnění a výkonu.  - 1kg/strom</t>
  </si>
  <si>
    <t>183 11-7113</t>
  </si>
  <si>
    <t>Hloubení rýh pro instalaci protikořenových bariéry</t>
  </si>
  <si>
    <t>183 10-6614</t>
  </si>
  <si>
    <t>Instalace protikořenových bariéry hloubky 1000-1400mm</t>
  </si>
  <si>
    <t>185 80-2114</t>
  </si>
  <si>
    <t>Hnojení tabletovým hnojivem N/P/K/Mg (4x10g), jednotlivě k rostlinám</t>
  </si>
  <si>
    <t>184 21-5133</t>
  </si>
  <si>
    <t>Ukotvení dřeviny třemi kůly, přes 2 do 3m</t>
  </si>
  <si>
    <t>184 21-5413</t>
  </si>
  <si>
    <t>Zhotovení závlahové mísy o průměru přes 1m</t>
  </si>
  <si>
    <t>R03.4</t>
  </si>
  <si>
    <t>Zhotovení ochranného nátěru kmene vč. očištění kmene, základového nátěru a ochranného nátěru</t>
  </si>
  <si>
    <t>184 91-1421</t>
  </si>
  <si>
    <t>Mulčování výsadby při tl. mulče 100 mm (drcená kůra),1m2/ks</t>
  </si>
  <si>
    <t>185 80-4312</t>
  </si>
  <si>
    <t>Zalití dřeviny vodou 100 l/ks, 5x</t>
  </si>
  <si>
    <t>185 85-1121</t>
  </si>
  <si>
    <t>Dovoz vody z 1km</t>
  </si>
  <si>
    <t>R04.1</t>
  </si>
  <si>
    <t>Výchovný řez</t>
  </si>
  <si>
    <t>MAT009</t>
  </si>
  <si>
    <t>Prunus subhirtella 'Autumnalis Rosea' -Vk 3xp, ok 12-14, dtbal</t>
  </si>
  <si>
    <t>MAT010</t>
  </si>
  <si>
    <t>Acer platanoides 'Deborah' -Vk 3xp, ok 12-14, dtbal</t>
  </si>
  <si>
    <t>MAT011</t>
  </si>
  <si>
    <t>Acer campestre 'Elsrijk' -Vk 3xp, ok 12-14, dtbal</t>
  </si>
  <si>
    <t>MAT001</t>
  </si>
  <si>
    <t>pěstební substrát do výsadbové jámy</t>
  </si>
  <si>
    <t>MAT002</t>
  </si>
  <si>
    <t>kůly na ukotvení stromů včetně příčky, kůl frézovaný s  fazetou a špicí, pr. 8cm, délka 2-2,2m</t>
  </si>
  <si>
    <t>MAT003</t>
  </si>
  <si>
    <t>drcená kůra na mulčování, 1m2x0,1m</t>
  </si>
  <si>
    <t>MAT004</t>
  </si>
  <si>
    <t>úvazek 2m/ks</t>
  </si>
  <si>
    <t>bm</t>
  </si>
  <si>
    <t>MAT005</t>
  </si>
  <si>
    <t>umělé hnojivo s pozvolným uvolňováním živin tablety,  40g/ks,</t>
  </si>
  <si>
    <t>tabl.</t>
  </si>
  <si>
    <t>MAT006</t>
  </si>
  <si>
    <t>půdní kondicionér 1kg/strom</t>
  </si>
  <si>
    <t>MAT007</t>
  </si>
  <si>
    <t>protikořenová bariéra - netkaná protikořenová fólie (3m2/ks)</t>
  </si>
  <si>
    <t>MAT008</t>
  </si>
  <si>
    <t>voda na zalití(100 l/ks, 5x)</t>
  </si>
  <si>
    <t>R01.4</t>
  </si>
  <si>
    <t>Mechanické odplevelení před založením, vč. odstranění svrchní vrstvy půdy hloubky dle tl.mulčovací vrstvyvč.odvezení a uskladnění odpadu (plevele, travního drnu)</t>
  </si>
  <si>
    <t>183 40-2121</t>
  </si>
  <si>
    <t>Rozrušení půdy na hloubku 50-150 mm</t>
  </si>
  <si>
    <t>183 10-4231</t>
  </si>
  <si>
    <t>Hloubení rýh s výměnou půdy na 50%, šířky 40-60cm, hl.50cmŽP1</t>
  </si>
  <si>
    <t>184 10-2112</t>
  </si>
  <si>
    <t>Výsadba keře s balem se zalitím,20-30 cm</t>
  </si>
  <si>
    <t>185 80-2114.1</t>
  </si>
  <si>
    <t>Hnojení tabletovým hnojivem s pozvolným uvolňováním živin (10g), jednotlivě k rostlinám</t>
  </si>
  <si>
    <t>184 91-1421.1</t>
  </si>
  <si>
    <t>Mulčování výsadby při tl. mulče 100 mm (drcená kůra)</t>
  </si>
  <si>
    <t>185 80-4312.1</t>
  </si>
  <si>
    <t>Zalití dřeviny vodou 40l/m2,2x</t>
  </si>
  <si>
    <t>MAT012</t>
  </si>
  <si>
    <t>Carpinus betulus - v 80-100, 2xp/bal</t>
  </si>
  <si>
    <t>MAT013</t>
  </si>
  <si>
    <t>pěstební substrát (5% organických látek)</t>
  </si>
  <si>
    <t>MAT014</t>
  </si>
  <si>
    <t>umělé hnojivo s pozvolným uvolňováním živin, tablety , 10g/ks</t>
  </si>
  <si>
    <t>MAT015</t>
  </si>
  <si>
    <t>drcená kůra na mulčování</t>
  </si>
  <si>
    <t>MAT016</t>
  </si>
  <si>
    <t>voda na zalití</t>
  </si>
  <si>
    <t>R01.6</t>
  </si>
  <si>
    <t>R02.7</t>
  </si>
  <si>
    <t>Položení neviditelného obrubníku (vymezení výsad. plochy)</t>
  </si>
  <si>
    <t>185 80-2112</t>
  </si>
  <si>
    <t>Hnojení půdy kompostem - plošně: 0,05m3/m2 (1m3=1,3t)</t>
  </si>
  <si>
    <t>183 40-3111</t>
  </si>
  <si>
    <t>Obdělání půdy nakopáním (zapravení kompostu)</t>
  </si>
  <si>
    <t>183 40-3153</t>
  </si>
  <si>
    <t>Obdělání půdy hrabáním</t>
  </si>
  <si>
    <t>183 11-1111</t>
  </si>
  <si>
    <t>Hloubení jamek pro vysazování rostlin, objemu do 0,002m3 bez výměny půdy</t>
  </si>
  <si>
    <t>183 21-1312</t>
  </si>
  <si>
    <t>Výsadba trvalek do předem připravené půdy, se zalitím</t>
  </si>
  <si>
    <t>183 21-1313</t>
  </si>
  <si>
    <t>Výsadba cibulovin</t>
  </si>
  <si>
    <t>185 80-2114.2</t>
  </si>
  <si>
    <t>Hnojení tabletovým hnojivem s pozvolným uvolňováním živin, (5g), jednotlivě k rostlinám</t>
  </si>
  <si>
    <t>184 91-1421.2</t>
  </si>
  <si>
    <t>Mulčování výsadby borkou při tl. mulče 70 mm</t>
  </si>
  <si>
    <t>184 91-1161</t>
  </si>
  <si>
    <t>Mulčování výsadby při tl. mulče 70 mm (říční štěrk)záhon mezi zídkami</t>
  </si>
  <si>
    <t>185 80-4312.5</t>
  </si>
  <si>
    <t>Zalití dřeviny vodou 40l/m2, 2x</t>
  </si>
  <si>
    <t>GC - k11</t>
  </si>
  <si>
    <t>Geranium cantabrigiense 'Biokovo'</t>
  </si>
  <si>
    <t>GM - k11</t>
  </si>
  <si>
    <t>Geranium magnificum</t>
  </si>
  <si>
    <t>PA - k11</t>
  </si>
  <si>
    <t>Pennisetum alopecuroides 'Hameln'</t>
  </si>
  <si>
    <t>RF - k11</t>
  </si>
  <si>
    <t>Rudbeckia fulgida 'Goldsturm'</t>
  </si>
  <si>
    <t>GP - k11</t>
  </si>
  <si>
    <t>Geranium pratense</t>
  </si>
  <si>
    <t>ECH - k11</t>
  </si>
  <si>
    <t>Echinacea purpurea</t>
  </si>
  <si>
    <t>SM - k11</t>
  </si>
  <si>
    <t>Sanguisorba minor</t>
  </si>
  <si>
    <t>NE - k11</t>
  </si>
  <si>
    <t>Nepeta × faassenii</t>
  </si>
  <si>
    <t>ME - k11</t>
  </si>
  <si>
    <t>Melica ciliata 'Alba'</t>
  </si>
  <si>
    <t>SE - k11</t>
  </si>
  <si>
    <t>Sedum telephium 'Matrona'</t>
  </si>
  <si>
    <t>AL - cibule</t>
  </si>
  <si>
    <t>Allium sphaerocephalon</t>
  </si>
  <si>
    <t>CR - cibule</t>
  </si>
  <si>
    <t>Crocus sp. směs barev</t>
  </si>
  <si>
    <t>SP - k11</t>
  </si>
  <si>
    <t>Stipa pennata</t>
  </si>
  <si>
    <t>ALCcibule</t>
  </si>
  <si>
    <t>Allium caeruleum</t>
  </si>
  <si>
    <t>MAT017</t>
  </si>
  <si>
    <t>neviditelný obrubník v.100mm, vč. kotvících hřebů</t>
  </si>
  <si>
    <t>MAT018</t>
  </si>
  <si>
    <t>kompost</t>
  </si>
  <si>
    <t>MAT019</t>
  </si>
  <si>
    <t>umělé hnojivo s pozvolným uvolňováním živin, tablety, 5g/ks,</t>
  </si>
  <si>
    <t>MAT020</t>
  </si>
  <si>
    <t>drcená jemná borka na mulčování (modřínová)15-40mm</t>
  </si>
  <si>
    <t>MAT021</t>
  </si>
  <si>
    <t>říční štěrk fr.8/16 na mulčování, tl.70mm záhon mezi zídkami</t>
  </si>
  <si>
    <t>MAT022</t>
  </si>
  <si>
    <t>R01.8</t>
  </si>
  <si>
    <t>Mechanické odplevelení před založením, vč.odvezení a uskladnění odpadu (plevele)</t>
  </si>
  <si>
    <t>183 40-2121.9</t>
  </si>
  <si>
    <t>Rozrušení půdy na hloubku přes 50do150mm</t>
  </si>
  <si>
    <t>182 30-3111</t>
  </si>
  <si>
    <t>Doplnění zeminy nebo substrátu tl. 50mm</t>
  </si>
  <si>
    <t>183 40-3153.9</t>
  </si>
  <si>
    <t>Obdělání půdy hrabáním, 2x (před o po výsevu)</t>
  </si>
  <si>
    <t>183 40-3161</t>
  </si>
  <si>
    <t>Obdělání půdy válením</t>
  </si>
  <si>
    <t>185 80-2113</t>
  </si>
  <si>
    <t>Hnojení umělým hnojivem na široko (20g/m2)</t>
  </si>
  <si>
    <t>181 41-1131</t>
  </si>
  <si>
    <t>Založení trávníku parkového výsevem (25g/m2)</t>
  </si>
  <si>
    <t>185 80-4215</t>
  </si>
  <si>
    <t>Odplevelení  trávníku po založení - 1x</t>
  </si>
  <si>
    <t>111 15-1121</t>
  </si>
  <si>
    <t>Pokosení trávníku parkového (2x)</t>
  </si>
  <si>
    <t>185 80-4312.11</t>
  </si>
  <si>
    <t>Zalití vodou (2x po 25l-0,025m3/m2)</t>
  </si>
  <si>
    <t>MAT023</t>
  </si>
  <si>
    <t>parková směs (25g/m2)</t>
  </si>
  <si>
    <t>MAT024</t>
  </si>
  <si>
    <t>zemina - ornice</t>
  </si>
  <si>
    <t>MAT025</t>
  </si>
  <si>
    <t>trávnikové hnojivo (20g/m2)</t>
  </si>
  <si>
    <t>MAT026</t>
  </si>
  <si>
    <t>112 15-1353</t>
  </si>
  <si>
    <t>Pokácení stromu postupné o průměru na řezné ploše pařezu přes 300 do 400 mm</t>
  </si>
  <si>
    <t>112 15-1354</t>
  </si>
  <si>
    <t>Pokácení stromu postupné o průměru na řezné ploše pařezu přes 400 do 500 mm</t>
  </si>
  <si>
    <t>112 20-1113</t>
  </si>
  <si>
    <t>Odstranění pařezu o průměru pařezu na řezné ploše přes 300 do 400 mm</t>
  </si>
  <si>
    <t>112 20-1114</t>
  </si>
  <si>
    <t>Odstranění pařezu o průměru pařezu na řezné ploše přes 400 do 500 mm</t>
  </si>
  <si>
    <t>Ochrana stromů před poškozením stavebním provozem (viz. technická zpráva SO 801), zřízení vč. odstranění vzrostlý strom</t>
  </si>
  <si>
    <t>R02</t>
  </si>
  <si>
    <t>Ochrana stromů před poškozením stavebním provozem (viz. technická zpráva SO 801), zřízení vč. odstranění mladý strom</t>
  </si>
  <si>
    <t>R01.2</t>
  </si>
  <si>
    <t>Keř</t>
  </si>
  <si>
    <t xml:space="preserve">Příprava dřeviny k přesazení (viz.technická zpráva). Vyzvednutí dřeviny k přesazení s balem 0,4m, převezení na místo výsadby, výsadba vč. hnojení, zamulčování, zalití : </t>
  </si>
  <si>
    <t>131201101</t>
  </si>
  <si>
    <t>Hloubení jam nezapažených v hornině tř. 3 objemu do 100 m3</t>
  </si>
  <si>
    <t>ÚRS 16 02</t>
  </si>
  <si>
    <t xml:space="preserve">"základ:" 0,44*0,44*0,9 : </t>
  </si>
  <si>
    <t>0,174</t>
  </si>
  <si>
    <t>131201109</t>
  </si>
  <si>
    <t>Příplatek za lepivost u hloubení jam nezapažených v hornině tř. 3</t>
  </si>
  <si>
    <t xml:space="preserve">výkop : </t>
  </si>
  <si>
    <t>162301101</t>
  </si>
  <si>
    <t>Vodorovné přemístění do 500 m výkopku/sypaniny z horniny tř. 1 až 4</t>
  </si>
  <si>
    <t>271572211</t>
  </si>
  <si>
    <t>Podsyp pod základové konstrukce se zhutněním z netříděného štěrkopísku</t>
  </si>
  <si>
    <t xml:space="preserve">"základ:" 0,44*0,44*0,1 : </t>
  </si>
  <si>
    <t>0,019</t>
  </si>
  <si>
    <t>275313611</t>
  </si>
  <si>
    <t>Základové patky z betonu tř. C 16/20</t>
  </si>
  <si>
    <t>ÚRS 19 01</t>
  </si>
  <si>
    <t xml:space="preserve">"základ:" 0,44*0,44*0,8 : </t>
  </si>
  <si>
    <t>0,155</t>
  </si>
  <si>
    <t>Pítko 350 x 350 mm výšky 900mm, typový výrobek, cortenové tělo a nerezová vrchní část s jednou tryskou viz. výkres a technická zpráva</t>
  </si>
  <si>
    <t>998231311</t>
  </si>
  <si>
    <t>Přesun hmot pro sadovnické a krajinářské úpravy vodorovně do 5000 m</t>
  </si>
  <si>
    <t>01</t>
  </si>
  <si>
    <t>Poznámka 1</t>
  </si>
  <si>
    <t xml:space="preserve">Jednoznačné vymezení druhu a kvality prací, dodávky nebo služby je uvedeno ve Společných údajích PD v kap.Normy a hlavní související předpisy.Jednoznačné vymezení druhu a kvality prací, dodávky nebo služby je uvedeno ve Společných údajích PD v kap. : </t>
  </si>
  <si>
    <t>Normy a hlavní související předpisy. : 0</t>
  </si>
  <si>
    <t>02</t>
  </si>
  <si>
    <t>Poznámka 2</t>
  </si>
  <si>
    <t xml:space="preserve">Na své náklady a vhodným způsobem provede zhotovitel taková opatření ve formě dočasných konstrukcí, montáží lešení, pažení, podepření, štětování, hrazení, nakládání s vodou, konstrukcí můstků a dalších prací, které mohou být nezbytné : </t>
  </si>
  <si>
    <t>a požadované pro bezpečné a účinné provádění a konstrukci díla všech pomocných prací. : 0</t>
  </si>
  <si>
    <t>03</t>
  </si>
  <si>
    <t>Poznámka 3</t>
  </si>
  <si>
    <t xml:space="preserve">Všechny typy křížení sítí, komunikací a vodních toků zahrnují zemní práce, pažení, zhotovení křížení, všechny dočasné práce (přehrázky, zajištění vedení apod.), naložení a odvoz odpadu : </t>
  </si>
  <si>
    <t>a všechny ostatní úkony a dodávky zabezpečující kompletní zhotovení křížení. Má se za to, že zhotovitel zahrne do svojí nabídkové ceny všechny uvedené práce a dodávky. : 0</t>
  </si>
  <si>
    <t>04</t>
  </si>
  <si>
    <t>Poznámka 4</t>
  </si>
  <si>
    <t xml:space="preserve">Součástí nabídkové ceny zhotovitele mají být zahrnuty i práce provozovatele stávajících inženýrských sítí, které nastanou při vytýčení, předání, převzetí díla, apod.(např.nečekané kolize). : </t>
  </si>
  <si>
    <t>0</t>
  </si>
  <si>
    <t>05</t>
  </si>
  <si>
    <t>Poznámka 5</t>
  </si>
  <si>
    <t xml:space="preserve">Zhotovitel zakalkuluje ztratné u dodávky materiálů do jednotkových cen stavebních prací. : </t>
  </si>
  <si>
    <t>06</t>
  </si>
  <si>
    <t>Poznámka 6</t>
  </si>
  <si>
    <t xml:space="preserve">Zhotovitel zakalkuluje do položek za provedení tlakových zkoušek, propláchnutí a desinfekci potrubí i vodu odebranou pro tyto účely z vodovodní sítě. : </t>
  </si>
  <si>
    <t>115101201</t>
  </si>
  <si>
    <t>Čerpání vody na dopravní výšku do 10 m průměrný přítok do 500 l/min</t>
  </si>
  <si>
    <t>ÚRS 19 02</t>
  </si>
  <si>
    <t xml:space="preserve">Čerpání vody na dopravní výšku do 10 m s uvažovaným průměrným přítokem do 500 l/min : </t>
  </si>
  <si>
    <t>"(bude upřesněno dle skutečnosti)" : 1*6</t>
  </si>
  <si>
    <t>115101301</t>
  </si>
  <si>
    <t>Pohotovost čerpací soupravy pro dopravní výšku do 10 m přítok do 500 l/min</t>
  </si>
  <si>
    <t>den</t>
  </si>
  <si>
    <t xml:space="preserve">Pohotovost záložní čerpací soupravy pro dopravní výšku do 10 m s uvažovaným průměrným přítokem do 500 l/min : </t>
  </si>
  <si>
    <t xml:space="preserve">"(bude upřesněno dle skutečnosti)" : </t>
  </si>
  <si>
    <t>119001401</t>
  </si>
  <si>
    <t>Dočasné zajištění potrubí ocelového nebo litinového DN do 200 mm</t>
  </si>
  <si>
    <t xml:space="preserve"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 : </t>
  </si>
  <si>
    <t>0,7*1</t>
  </si>
  <si>
    <t>120001101</t>
  </si>
  <si>
    <t>Příplatek za ztížení odkopávky nebo prokkopávky v blízkosti inženýrských sítí</t>
  </si>
  <si>
    <t xml:space="preserve">Příplatek k cenám vykopávek za ztížení vykopávky v blízkosti inženýrských sítí nebo výbušnin v horninách jakékoliv třídy : </t>
  </si>
  <si>
    <t xml:space="preserve">křížení sítí : </t>
  </si>
  <si>
    <t>"plyn" : 1,10*1,40*0,70</t>
  </si>
  <si>
    <t>"stávající vodovod" : 2</t>
  </si>
  <si>
    <t>121101101</t>
  </si>
  <si>
    <t>Sejmutí ornice s přemístěním na vzdálenost do 50 m</t>
  </si>
  <si>
    <t xml:space="preserve">Sejmutí ornice nebo lesní půdy s vodorovným přemístěním na hromady v místě upotřebení nebo na dočasné či trvalé skládky se složením, na vzdálenost do 50 m : </t>
  </si>
  <si>
    <t>(12,00*0,70+2,00)*0,15</t>
  </si>
  <si>
    <t>132201202</t>
  </si>
  <si>
    <t>Hloubení rýh š do 2000 mm v hornině tř. 3 objemu do 1000 m3</t>
  </si>
  <si>
    <t xml:space="preserve">Hloubení zapažených i nezapažených rýh šířky přes 600 do 2 000 mm s urovnáním dna do předepsaného profilu a spádu v hornině tř. 3 přes 100 do 1 000 m3 : </t>
  </si>
  <si>
    <t>21,00*0,70*1,40</t>
  </si>
  <si>
    <t>"rozšíření pro vodom.šachtu" : 7</t>
  </si>
  <si>
    <t>"chodník zámk.dlažba" :  -(9,00*0,70+2,00)*0,25</t>
  </si>
  <si>
    <t>"ornice" : -(12,00*0,70+2,00)*0,15</t>
  </si>
  <si>
    <t>132201209</t>
  </si>
  <si>
    <t>Příplatek za lepivost k hloubení rýh š do 2000 mm v hornině tř. 3</t>
  </si>
  <si>
    <t xml:space="preserve">Hloubení zapažených i nezapažených rýh šířky přes 600 do 2 000 mm s urovnáním dna do předepsaného profilu a spádu v hornině tř. 3 Příplatek kcenám za lepivost horniny tř. 3 : </t>
  </si>
  <si>
    <t>23,945</t>
  </si>
  <si>
    <t>151101101</t>
  </si>
  <si>
    <t>Zřízení příložného pažení a rozepření stěn rýh hl do 2 m</t>
  </si>
  <si>
    <t xml:space="preserve">Zřízení pažení a rozepření stěn rýh pro podzemní vedení pro všechny šířky rýhy příložné pro jakoukoliv mezerovitost, hloubky do 2 m : </t>
  </si>
  <si>
    <t>21,00*2*1,40</t>
  </si>
  <si>
    <t>"rozšíření pro vodom.šachtu" : 8</t>
  </si>
  <si>
    <t>151101111</t>
  </si>
  <si>
    <t>Odstranění příložného pažení a rozepření stěn rýh hl do 2 m</t>
  </si>
  <si>
    <t xml:space="preserve">Odstranění pažení a rozepření stěn rýh pro podzemní vedení s uložením materiálu na vzdálenost do 3 m od kraje výkopu příložné, hloubky do 2 m : </t>
  </si>
  <si>
    <t>66,8</t>
  </si>
  <si>
    <t>161101101</t>
  </si>
  <si>
    <t>Svislé přemístění výkopku z horniny tř. 1 až 4 hl výkopu do 2,5 m</t>
  </si>
  <si>
    <t xml:space="preserve">Svislé přemístění výkopku bez naložení do dopravní nádoby avšak s vyprázdněním dopravní nádoby na hromadu nebo do dopravního prostředku z horniny tř. 1 až 4, při hloubce výkopu přes 1 do 2,5 m : </t>
  </si>
  <si>
    <t>162301102</t>
  </si>
  <si>
    <t>Vodorovné přemístění do 1000 m výkopku/sypaniny z horniny tř. 1 až 4</t>
  </si>
  <si>
    <t xml:space="preserve">Vodorovné přemístění výkopku nebo sypaniny po suchu na obvyklém dopravním prostředku, bez naložení výkopku, avšak se složením bez rozhrnutí z horniny tř. 1 až 4 na vzdálenost přes 500 do 1 000 m : </t>
  </si>
  <si>
    <t xml:space="preserve">dovoz materiálu pro lože a obsyp potrubí, zásypy : </t>
  </si>
  <si>
    <t>"materiál pro obsyp potrubí" 4,88 : 4,88</t>
  </si>
  <si>
    <t>"materiál pro lože pod potrubí" 2,334 : 2,334</t>
  </si>
  <si>
    <t>167101102</t>
  </si>
  <si>
    <t>Nakládání výkopku z hornin tř. 1 až 4 přes 100 m3</t>
  </si>
  <si>
    <t xml:space="preserve">Nakládání, skládání a překládání neulehlého výkopku nebo sypaniny nakládání, množství přes 100 m3, zhornin tř. 1 až 4 : </t>
  </si>
  <si>
    <t>"materiál pro obsyp potrubí" : 4,88</t>
  </si>
  <si>
    <t>"materiál pro lože pod potrubí" : 2,334</t>
  </si>
  <si>
    <t>162701105</t>
  </si>
  <si>
    <t>Vodorovné přemístění do 10000 m výkopku/sypaniny z horniny tř. 1 až 4</t>
  </si>
  <si>
    <t xml:space="preserve">Vodorovné přemístění výkopku nebo sypaniny po suchu na obvyklém dopravním prostředku, bez naložení výkopku, avšak se složením bez rozhrnutí z horniny tř. 1 až 4 na vzdálenost přes 9 000 do 10 000 m : </t>
  </si>
  <si>
    <t>"výkop" : 23,945</t>
  </si>
  <si>
    <t>"zásyp" : -16,731</t>
  </si>
  <si>
    <t>162701109</t>
  </si>
  <si>
    <t>Příplatek k vodorovnému přemístění výkopku/sypaniny z horniny tř. 1 až 4 ZKD 1000 m přes 10000 m</t>
  </si>
  <si>
    <t xml:space="preserve">Vodorovné přemístění výkopku nebo sypaniny po suchu na obvyklém dopravním prostředku, bez naložení výkopku, avšak se složením bez rozhrnutí z horniny tř. 1 až 4 na vzdálenost Příplatek k ceně za každých dalších i započatých 1 000 m : </t>
  </si>
  <si>
    <t>7,214*20</t>
  </si>
  <si>
    <t>171201201</t>
  </si>
  <si>
    <t>Uložení sypaniny na skládky</t>
  </si>
  <si>
    <t xml:space="preserve">Uložení sypaniny na skládky : </t>
  </si>
  <si>
    <t>7,214</t>
  </si>
  <si>
    <t>171201211</t>
  </si>
  <si>
    <t>Poplatek za uložení stavebního odpadu - zeminy a kameniva na skládce</t>
  </si>
  <si>
    <t xml:space="preserve">Poplatek za uložení stavebního odpadu na skládce (skládkovné) zeminy a kameniva zatříděného do Katalogu odpadů pod kódem 170 504 : </t>
  </si>
  <si>
    <t>7,214*1,60</t>
  </si>
  <si>
    <t>174101101</t>
  </si>
  <si>
    <t>Zásyp jam, šachet rýh nebo kolem objektů sypaninou se zhutněním</t>
  </si>
  <si>
    <t xml:space="preserve">Zásyp sypaninou z jakékoliv horniny s uložením výkopku ve vrstvách se zhutněním jam, šachet, rýh nebo kolem objektů v těchto vykopávkách : </t>
  </si>
  <si>
    <t xml:space="preserve">zásyp zeminou : </t>
  </si>
  <si>
    <t>"výkopy" : 23,945</t>
  </si>
  <si>
    <t>"odpočet lože" : -2,334</t>
  </si>
  <si>
    <t>"odpočet obsypu" : -4,88</t>
  </si>
  <si>
    <t>175111101</t>
  </si>
  <si>
    <t>Obsypání potrubí ručně sypaninou bez prohození sítem, uloženou do 3 m</t>
  </si>
  <si>
    <t xml:space="preserve">Obsypání potrubí ručně sypaninou z vhodných hornin tř. 1 až 4 nebo materiálem připraveným podél výkopu ve vzdálenosti do 3 m od jeho kraje, pro jakoukoliv hloubku výkopu a míru zhutnění bez prohození sypaniny sítem : </t>
  </si>
  <si>
    <t>21,00*0,70*0,332</t>
  </si>
  <si>
    <t>58331371</t>
  </si>
  <si>
    <t>kamenivo pro obsyp potrubí - písek frakce 0-4mm</t>
  </si>
  <si>
    <t>4,88*1,87</t>
  </si>
  <si>
    <t>181301102</t>
  </si>
  <si>
    <t>Rozprostření ornice tl vrstvy do 150 mm pl do 500 m2 v rovině nebo ve svahu do 1:5</t>
  </si>
  <si>
    <t xml:space="preserve">Rozprostření a urovnání ornice v rovině nebo ve svahu sklonu do 1:5 při souvislé ploše do 500 m2, tl. vrstvy přes 100 do 150 mm : </t>
  </si>
  <si>
    <t>12,00*0,70+2,00</t>
  </si>
  <si>
    <t>18141</t>
  </si>
  <si>
    <t>Založení trávníku v rovině vč.dodávky travního semene hřištního</t>
  </si>
  <si>
    <t xml:space="preserve">Založení trávníku v rovině vč.dodávky travního semene hřištního : </t>
  </si>
  <si>
    <t>10,4</t>
  </si>
  <si>
    <t>451572111</t>
  </si>
  <si>
    <t>Lože pod potrubí otevřený výkop z kameniva drobného těženého</t>
  </si>
  <si>
    <t xml:space="preserve">Lože pod potrubí, stoky a drobné objekty v otevřeném výkopu z kameniva drobného těženého 0 až 4 mm : </t>
  </si>
  <si>
    <t>21,00*0,70*0,10</t>
  </si>
  <si>
    <t xml:space="preserve">vodoměrná šachta : </t>
  </si>
  <si>
    <t>2,40*2,40*0,15</t>
  </si>
  <si>
    <t>452311131</t>
  </si>
  <si>
    <t>Podkladní desky z betonu prostého tř. C 12/15 otevřený výkop</t>
  </si>
  <si>
    <t xml:space="preserve">Podkladní a zajišťovací konstrukce zbetonu prostého v otevřeném výkopu desky pod potrubí, stoky a drobné objekty z betonu tř. C 12/15 : </t>
  </si>
  <si>
    <t>1,40*1,40*0,10</t>
  </si>
  <si>
    <t>452351101</t>
  </si>
  <si>
    <t>Bednění podkladních desek nebo bloků nebo sedlového lože otevřený výkop</t>
  </si>
  <si>
    <t xml:space="preserve">Bednění podkladních a zajišťovacích konstrukcí v otevřeném výkopu desek nebo sedlových loží pod potrubí, stoky a drobné objekty : </t>
  </si>
  <si>
    <t>1,40*4*0,10</t>
  </si>
  <si>
    <t>8-p1</t>
  </si>
  <si>
    <t>Přírubové armatury a tvarovky, resp.stroje a zařízení opatřené přírubami budou naceněny včetně šroubů, matic, těsnění, vazelín a jiných spojovacích materiálů nezbytných k montáži.</t>
  </si>
  <si>
    <t>8-p2</t>
  </si>
  <si>
    <t>Přesná specifikace výrobků viz Projektová dokumentace - výkresová část, Technická zpráva a B.Souhrnná technická zpráva</t>
  </si>
  <si>
    <t>871161211</t>
  </si>
  <si>
    <t>Montáž potrubí z PE100 SDR 11 otevřený výkop svařovaných elektrotvarovkou D 32 x 3,0 mm</t>
  </si>
  <si>
    <t xml:space="preserve">Montáž vodovodního potrubí zplastů v otevřeném výkopu z polyetylenu PE 100 svařovaných elektrotvarovkou SDR 11/PN16 D 32 x 3,0 mm : </t>
  </si>
  <si>
    <t>8-03</t>
  </si>
  <si>
    <t>Výstražná fólie modro-bílé barvy s nápisem "POZOR VODA" (dodávka+montáž)</t>
  </si>
  <si>
    <t>8-04</t>
  </si>
  <si>
    <t>Identifikační kovový vodič CYY min. 4mm2 (dodávka+montáž)</t>
  </si>
  <si>
    <t>20,00*1,05</t>
  </si>
  <si>
    <t>892241111</t>
  </si>
  <si>
    <t>Tlaková zkouška vodou potrubí do 80</t>
  </si>
  <si>
    <t xml:space="preserve">Tlakové zkoušky vodou na potrubí DN do 80 : </t>
  </si>
  <si>
    <t>892233122</t>
  </si>
  <si>
    <t>Proplach a dezinfekce vodovodního potrubí DN od 40 do 70</t>
  </si>
  <si>
    <t xml:space="preserve">Proplach a dezinfekce vodovodního potrubí DN od 40 do 70 : </t>
  </si>
  <si>
    <t>857241131</t>
  </si>
  <si>
    <t>Montáž litinových tvarovek jednoosých hrdlových otevřený výkop s integrovaným těsněním DN 80</t>
  </si>
  <si>
    <t xml:space="preserve">Montáž litinových tvarovek na potrubí litinovém tlakovém jednoosých na potrubí z trub hrdlových v otevřeném výkopu, kanálu nebo v šachtě sintegrovaným těsněním DN 80 : </t>
  </si>
  <si>
    <t>899401112</t>
  </si>
  <si>
    <t>Osazení poklopů litinových šoupátkových</t>
  </si>
  <si>
    <t xml:space="preserve">Osazení poklopů litinových šoupátkových : </t>
  </si>
  <si>
    <t>891163111</t>
  </si>
  <si>
    <t>Montáž vodovodního ventilu hlavního pro přípojky DN 25</t>
  </si>
  <si>
    <t xml:space="preserve">Montáž vodovodních armatur na potrubí ventilů hlavních pro přípojky DN 25 : </t>
  </si>
  <si>
    <t>891269111</t>
  </si>
  <si>
    <t>Montáž navrtávacích pasů na potrubí z jakýchkoli trub DN 100</t>
  </si>
  <si>
    <t xml:space="preserve">Montáž vodovodních armatur na potrubí navrtávacích pasů s ventilem Jt 1 MPa, na potrubí z trub litinových, ocelových nebo plastických hmot DN 100 : </t>
  </si>
  <si>
    <t>8-nap</t>
  </si>
  <si>
    <t>Napojení na pítko (dodávka+montáž)</t>
  </si>
  <si>
    <t xml:space="preserve">Provedení bude upřesněno před vlastní realizací stavby. : </t>
  </si>
  <si>
    <t>HYDZUL</t>
  </si>
  <si>
    <t>Odláždění poklopů hydrant. a  šoupátk. jednořádkem žulových kostek 100x100x100mm vč.obetonování a betonového lože (dodávka+montáž)</t>
  </si>
  <si>
    <t xml:space="preserve">Odláždění poklopů hydrant. a šoupátk. jednořádkem žulových kostek 100x100x100mm vč.obetonování a betonového lože (dodávka+montáž) : </t>
  </si>
  <si>
    <t>0,50*0,50*1</t>
  </si>
  <si>
    <t>HWL.525011000116</t>
  </si>
  <si>
    <t>PAS NAVRTÁVACÍ UNIVERZÁLNÍ 110-1''</t>
  </si>
  <si>
    <t xml:space="preserve">PAS NAVRTÁVACÍ UNIVERZÁLNÍ 110-1'' : </t>
  </si>
  <si>
    <t>HWL.610003200116</t>
  </si>
  <si>
    <t>TVAROVKA ISO VNĚJŠÍ ZÁVIT 32-1''</t>
  </si>
  <si>
    <t xml:space="preserve">TVAROVKA ISO VNĚJŠÍ ZÁVIT 32-1'' : </t>
  </si>
  <si>
    <t>SOUP25</t>
  </si>
  <si>
    <t>Šoupátko DN25 (litina)  (BETA-Z 001 DN25 - JmA Hod.) vč.zemní soupravy, podkladní desky a šoupátkového poklopu</t>
  </si>
  <si>
    <t xml:space="preserve">Šoupátko DN25 (litina) vč.zemní soupravy, podkladní desky a šoupátkového poklopu : </t>
  </si>
  <si>
    <t>89406</t>
  </si>
  <si>
    <t>Vodoměrná  šachta plastová samonosná pro PE32 (dodávka+montáž+přesun hmot)</t>
  </si>
  <si>
    <t>kmpl.</t>
  </si>
  <si>
    <t xml:space="preserve">kompletní provedení: : </t>
  </si>
  <si>
    <t xml:space="preserve">- plastová jímka vnitřních rozměrů -  průměr 1200mm, výška 1200mm : </t>
  </si>
  <si>
    <t xml:space="preserve">vč.poklopu 600/600mm z kompozitního materiálu uzamykatelného B125 : </t>
  </si>
  <si>
    <t xml:space="preserve">vč.hliníkového žebříku : </t>
  </si>
  <si>
    <t xml:space="preserve">(provedení dle Technické zprava a výkresu č.10) : </t>
  </si>
  <si>
    <t xml:space="preserve">(dodávka+montáž+přesun hmot) : </t>
  </si>
  <si>
    <t>89407</t>
  </si>
  <si>
    <t>Vystrojení armaturní šachty pro potrubí PE 32x3mm (dodávka+montáž+přesun hmot)</t>
  </si>
  <si>
    <t xml:space="preserve">dle výkresu č.10 : </t>
  </si>
  <si>
    <t xml:space="preserve">- ISO spojka se závitem (2ks) : </t>
  </si>
  <si>
    <t xml:space="preserve">- kulový ventil 3/4" se závitem z pocín.mosazi (1ks) : </t>
  </si>
  <si>
    <t xml:space="preserve">- šroubení s převlečnou maticí z mosazi 3/4" (2ks) : </t>
  </si>
  <si>
    <t xml:space="preserve">- zpětná klapka z mosazi (1ks) : </t>
  </si>
  <si>
    <t xml:space="preserve">- vodoměr 3/4" Qn=2,5m3/hod (1ks) : </t>
  </si>
  <si>
    <t xml:space="preserve">- kulový ventil 3/4" s odvodněním se závitem z pocín.oceli (1ks) : </t>
  </si>
  <si>
    <t>286135241</t>
  </si>
  <si>
    <t>trubka vodovodní tlaková (PE 100 RC s ochrannou vrstvou z PP) 32x3,0 SDR 11</t>
  </si>
  <si>
    <t xml:space="preserve">trubka vodovodní tlaková (PE 100 RC s ochrannou vrstvou z PP) 32x3,0 SDR 11 : </t>
  </si>
  <si>
    <t>998276101</t>
  </si>
  <si>
    <t>Přesun hmot pro trubní vedení z trub z plastických hmot otevřený výkop</t>
  </si>
  <si>
    <t xml:space="preserve">Přesun hmot pro trubní vedení hloubené ztrub z plastických hmot nebo sklolaminátových pro vodovody nebo kanalizace v otevřeném výkopu dopravní vzdálenost do 15 m : </t>
  </si>
  <si>
    <t>0,386</t>
  </si>
  <si>
    <t>K-CHZD25</t>
  </si>
  <si>
    <t>Bourání+obnova chodníku - zámková dlažba (celková tl.konstrukce 25cm)</t>
  </si>
  <si>
    <t xml:space="preserve">vč.přesunu hmot, odvozu suti na skládku a poplatku za skládku suti : </t>
  </si>
  <si>
    <t xml:space="preserve">ve složení : </t>
  </si>
  <si>
    <t xml:space="preserve">- zámková betonová dlažba původní tl.6cm, vč.očištění a dopravy na meziskládku a zpět : </t>
  </si>
  <si>
    <t xml:space="preserve">- kamenivo drcené frakce 4/8 mm tl.4cm : </t>
  </si>
  <si>
    <t xml:space="preserve">- kamenivo drcené frakce 8/16 tl.15cm : </t>
  </si>
  <si>
    <t xml:space="preserve">(dodávka+montáž) : </t>
  </si>
  <si>
    <t>9,00*(0,70+0,60*2)</t>
  </si>
  <si>
    <t>113202111</t>
  </si>
  <si>
    <t>Vytrhání obrub krajníků obrubníků stojatých</t>
  </si>
  <si>
    <t xml:space="preserve">Vytrhání obrub svybouráním lože, s přemístěním hmot na skládku na vzdálenost do 3 m nebo s naložením na dopravní prostředek z krajníků nebo obrubníků stojatých : </t>
  </si>
  <si>
    <t>916231213</t>
  </si>
  <si>
    <t>Osazení chodníkového obrubníku betonového stojatého s boční opěrou do lože z betonu prostého</t>
  </si>
  <si>
    <t xml:space="preserve">Osazení chodníkového obrubníku betonového se zřízením lože, s vyplněním a zatřením spár cementovou maltou stojatého s boční opěrou z betonu prostého, do lože z betonu prostého : </t>
  </si>
  <si>
    <t xml:space="preserve">použity stávající obrubníky (jejich hmotnost pro přesun hmot započtena v položce) : </t>
  </si>
  <si>
    <t xml:space="preserve">4,00 : </t>
  </si>
  <si>
    <t>979024442</t>
  </si>
  <si>
    <t>Očištění vybouraných obrubníků a krajníků chodníkových</t>
  </si>
  <si>
    <t xml:space="preserve">Očištění vybouraných prvků komunikací od spojovacího materiálu s odklizením a uložením očištěných hmot a spojovacího materiálu na skládku na vzdálenost do 10 m obrubníků a krajníků, vybouraných zjakéhokoliv lože a s jakoukoliv výplní spár chodníkových : </t>
  </si>
  <si>
    <t>998225111</t>
  </si>
  <si>
    <t>Přesun hmot pro pozemní komunikace s krytem z kamene, monolitickým betonovým nebo živičným</t>
  </si>
  <si>
    <t xml:space="preserve">Přesun hmot pro komunikace skrytem zkameniva, monolitickým betonovým nebo živičným dopravní vzdálenost do 200 m jakékoliv délky objektu : </t>
  </si>
  <si>
    <t>DP03včp</t>
  </si>
  <si>
    <t>Zřízení + odstranění dočasných přechodů v průběhu stavby, resp.zajištění výkopu</t>
  </si>
  <si>
    <t>kmpl</t>
  </si>
  <si>
    <t>PLYNTRV</t>
  </si>
  <si>
    <t>Trvalé zajištění plyn.potrubí - HDPE dělená chránička vč.lože, obsypu a signalizační fólie (dodávka+montáž+přesun hmot)</t>
  </si>
  <si>
    <t xml:space="preserve">Trvalé zajištění plyn.potrubí - HDPE dělená chránička vč.lože, obsypu a signalizační fólie (dodávka+montáž+přesun hmot) : </t>
  </si>
  <si>
    <t xml:space="preserve">Přesné provedení dle Technické zprávy : </t>
  </si>
  <si>
    <t>2,20*1</t>
  </si>
  <si>
    <t>121101102</t>
  </si>
  <si>
    <t>Sejmutí ornice s přemístěním na vzdálenost do 100 m</t>
  </si>
  <si>
    <t xml:space="preserve">2,3*0,1 : </t>
  </si>
  <si>
    <t>0,23</t>
  </si>
  <si>
    <t>122201102</t>
  </si>
  <si>
    <t>Odkopávky a prokopávky nezapažené v hornině tř. 3 objem do 1000 m3</t>
  </si>
  <si>
    <t xml:space="preserve">"trámová lavice U:" 2,3*0,2 : </t>
  </si>
  <si>
    <t>0,46</t>
  </si>
  <si>
    <t>122201109</t>
  </si>
  <si>
    <t>Příplatek za lepivost u odkopávek v hornině tř. 1 až 3</t>
  </si>
  <si>
    <t xml:space="preserve">výkopy_1 : </t>
  </si>
  <si>
    <t xml:space="preserve">"trámová lavice U patky:" (0,3*0,3*0,7*4) : </t>
  </si>
  <si>
    <t>0,252</t>
  </si>
  <si>
    <t xml:space="preserve">výkop_2 : </t>
  </si>
  <si>
    <t xml:space="preserve">výkopy_1+výkop_2 : </t>
  </si>
  <si>
    <t>0,712</t>
  </si>
  <si>
    <t>Poplatek za uložení odpadu ze sypaniny na skládce (skládkovné)</t>
  </si>
  <si>
    <t xml:space="preserve">odvoz_výkopu*1,8 : </t>
  </si>
  <si>
    <t>1,282</t>
  </si>
  <si>
    <t>181301101</t>
  </si>
  <si>
    <t>Rozprostření ornice tl vrstvy do 100 mm pl do 500 m2 v rovině nebo ve svahu do 1:5</t>
  </si>
  <si>
    <t xml:space="preserve">2,3 : </t>
  </si>
  <si>
    <t>2,3</t>
  </si>
  <si>
    <t>213141111</t>
  </si>
  <si>
    <t>Zřízení vrstvy z geotextilie v rovině nebo ve sklonu do 1:5 š do 3 m</t>
  </si>
  <si>
    <t xml:space="preserve">"trámová lavice U:" 2 : </t>
  </si>
  <si>
    <t>geotextilie 300g/m2</t>
  </si>
  <si>
    <t xml:space="preserve">"trámová lavice U:" 2*1,2 : </t>
  </si>
  <si>
    <t>2,4</t>
  </si>
  <si>
    <t xml:space="preserve">"trámová lavice U:" (0,3*0,3*0,1*4) : </t>
  </si>
  <si>
    <t>0,036</t>
  </si>
  <si>
    <t xml:space="preserve">"trámová lavice U:" (0,3*0,3*0,7*4) : </t>
  </si>
  <si>
    <t>966001211</t>
  </si>
  <si>
    <t>Odstranění lavičky stabilní zabetonované vč.spodní stavby</t>
  </si>
  <si>
    <t>966001311</t>
  </si>
  <si>
    <t>Odstranění odpadkového koše s betonovou patkou</t>
  </si>
  <si>
    <t>Odstranění kovového sušáku/klepače vč.spodní stavby</t>
  </si>
  <si>
    <t>R03</t>
  </si>
  <si>
    <t>Montáž a dodávka parkové lavice s opěradlem vč.spodní stavbyparková lavice s opěradlem - viz.výkres</t>
  </si>
  <si>
    <t>R04</t>
  </si>
  <si>
    <t>Montáž a dodávka parkové lavice bez opěradla vč.spodní stavbyparková lavice bez opěradla - viz.výkres</t>
  </si>
  <si>
    <t>R05</t>
  </si>
  <si>
    <t>Montáž a dodávka trámové lavice ve tvaru U (nadzemní část vč.kotvení) trámová lavice ve tvaru U - viz.výkres</t>
  </si>
  <si>
    <t>R06</t>
  </si>
  <si>
    <t>Montáž a dodávka odpadkového koše vč.spodní stavbyodpadkový koš - viz.výres</t>
  </si>
  <si>
    <t>R07</t>
  </si>
  <si>
    <t>Montáž a dodávka stojanu na kola vč.spodní stavbystojan na kola - viz.výres</t>
  </si>
  <si>
    <t>R08</t>
  </si>
  <si>
    <t>Montáž a dodávka typového zastřešeného posezení (stůl + dvě lavice) vč.spodní stavbyzastřešené posezení (stůl + dvě lavice) - viz.výres</t>
  </si>
  <si>
    <t>R09</t>
  </si>
  <si>
    <t>Montáž a dodávka rozcestníku vč.spodní stavbyrozcestník - viz.výres</t>
  </si>
  <si>
    <t>997006512</t>
  </si>
  <si>
    <t>Vodorovné doprava suti s naložením a složením na skládku do 1 km</t>
  </si>
  <si>
    <t>997006519</t>
  </si>
  <si>
    <t>Příplatek k vodorovnému přemístění suti na skládku ZKD 1 km přes 1 km</t>
  </si>
  <si>
    <t xml:space="preserve">4,512*10 'Přepočtené koeficientem množství : </t>
  </si>
  <si>
    <t>45,12</t>
  </si>
  <si>
    <t>997013831</t>
  </si>
  <si>
    <t>Poplatek za uložení stavebního směsného odpadu na skládce (skládkovné)</t>
  </si>
  <si>
    <t xml:space="preserve">175*0,1 : </t>
  </si>
  <si>
    <t>17,5</t>
  </si>
  <si>
    <t xml:space="preserve">"dopadová plocha:" 288*0,23 : </t>
  </si>
  <si>
    <t>66,24</t>
  </si>
  <si>
    <t>119,232</t>
  </si>
  <si>
    <t xml:space="preserve">175 : </t>
  </si>
  <si>
    <t>175</t>
  </si>
  <si>
    <t>181951102</t>
  </si>
  <si>
    <t>Úprava pláně v hornině tř. 1 až 4 se zhutněním</t>
  </si>
  <si>
    <t xml:space="preserve">"dopadová plocha:" 288 : </t>
  </si>
  <si>
    <t>288</t>
  </si>
  <si>
    <t>564801111</t>
  </si>
  <si>
    <t>Podklad ze štěrkodrtě ŠD tl 30 mm</t>
  </si>
  <si>
    <t>564861111</t>
  </si>
  <si>
    <t>Podklad ze štěrkodrtě ŠD tl 200 mm</t>
  </si>
  <si>
    <t>579231336</t>
  </si>
  <si>
    <t>Venkovní lité pryžové povrchy na předem upravený terén dvouvrstvé, ostatní barvy, do 300 m2</t>
  </si>
  <si>
    <t>916371111</t>
  </si>
  <si>
    <t>Neviditelný obrubník (polyetylen) 1000x85x100, kotvený hřeby</t>
  </si>
  <si>
    <t xml:space="preserve">"dopadová plocha:" 72 : </t>
  </si>
  <si>
    <t>72</t>
  </si>
  <si>
    <t>Přesun stávajícího herního prvku kolotoč (vč. spodní stavby, přemístění, demontáže, montáže)</t>
  </si>
  <si>
    <t>Odstranění herní sestavy vč.spodní stavby a dopadové plochy</t>
  </si>
  <si>
    <t>Odstranění herních prvků vč.spodní stavby</t>
  </si>
  <si>
    <t>Odstranění pískoviště</t>
  </si>
  <si>
    <t>Montáž a dodávka herní sestavy škuner vč.spodní stavbyHerní sestava škuner - viz.grafická příloha</t>
  </si>
  <si>
    <t>Montáž a dodávka kreslící tabule vč.spodní stavbyKreslící tabule - viz.grafická příloha</t>
  </si>
  <si>
    <t>Montáž a dodávka pružinového houpadla kůň vč.spodní stavbyPružinové houpadlo kůň - viz.grafická příloha</t>
  </si>
  <si>
    <t>Provedení zaškolení obsluhy budoucího provozovatele</t>
  </si>
  <si>
    <t>Vypracování manipulačních, servisních a provozních řádů</t>
  </si>
  <si>
    <t xml:space="preserve">55*0,1 : </t>
  </si>
  <si>
    <t>5,5</t>
  </si>
  <si>
    <t xml:space="preserve">"dopadová plocha:" 112*0,23 : </t>
  </si>
  <si>
    <t>25,76</t>
  </si>
  <si>
    <t>46,368</t>
  </si>
  <si>
    <t xml:space="preserve">55 : </t>
  </si>
  <si>
    <t xml:space="preserve">"dopadová plocha:" 112 : </t>
  </si>
  <si>
    <t>112</t>
  </si>
  <si>
    <t xml:space="preserve">"dopadová plocha:" 42 : </t>
  </si>
  <si>
    <t>Odstranění herní sestavy vč.spodní stavby</t>
  </si>
  <si>
    <t>Montáž a dodávka herní sestavy skluzdráha vč.spodní stavbyHerní sestava skluzdráha - viz.grafická příloha</t>
  </si>
  <si>
    <t xml:space="preserve">"paraván 1 patky:" (0,35*0,35*0,8*11)*2 : </t>
  </si>
  <si>
    <t xml:space="preserve">"paraván 2 patky:" (0,35*0,35*0,8*9)*4 : </t>
  </si>
  <si>
    <t>5,684</t>
  </si>
  <si>
    <t>10,231</t>
  </si>
  <si>
    <t xml:space="preserve">"paraván 1:" (0,35*0,35*0,1*11)*2 : </t>
  </si>
  <si>
    <t xml:space="preserve">"paraván 2:" (0,35*0,35*0,1*9)*4 : </t>
  </si>
  <si>
    <t>0,711</t>
  </si>
  <si>
    <t xml:space="preserve">"paraván 1:" (0,35*0,35*0,7*11)*2 : </t>
  </si>
  <si>
    <t xml:space="preserve">"paraván 2:" (0,35*0,35*0,7*9)*4 : </t>
  </si>
  <si>
    <t>4,974</t>
  </si>
  <si>
    <t>981011416</t>
  </si>
  <si>
    <t>Demolice budov zděných na MC nebo z betonu podíl konstrukcí do 35 % postupným rozebíráním, vč.zpevněných ploch</t>
  </si>
  <si>
    <t xml:space="preserve">"stávající zděné přístřešky na odpad:" 110 : </t>
  </si>
  <si>
    <t>110</t>
  </si>
  <si>
    <t>Paraván na odpad výšky 2,41m o rozměrech 4,5 x 6,5 m (paraván 1) proveden z nosné kovové konstrukce s výplní (veškeré ocelové části jsou žárově zinkovány) a dřevěným trámovým zastřešenímparaván -</t>
  </si>
  <si>
    <t>Paraván na odpad výšky 2,41m o rozměrech 4,5 x 3,5 m s brankou (paraván 2) proveden z nosné kovové konstrukce s výplní (veškeré ocelové části jsou žárově zinkovány) a dřevěným trámovým</t>
  </si>
  <si>
    <t xml:space="preserve">74,8*10 'Přepočtené koeficientem množství : </t>
  </si>
  <si>
    <t>748</t>
  </si>
  <si>
    <t>998014211</t>
  </si>
  <si>
    <t>Přesun hmot pro budovy jednopodlažní z kovových dílců</t>
  </si>
  <si>
    <t>005111020R</t>
  </si>
  <si>
    <t>Vytyčení stavby</t>
  </si>
  <si>
    <t xml:space="preserve">Geodetické zaměření rohů stavby, stabilizace bodů a sestavení laviček. : : </t>
  </si>
  <si>
    <t xml:space="preserve">Vyhotovení protokolu o vytyčení stavby se seznamem souřadnic vytyčených bodů a jejich polohopisnými (S-JTSK) a výškopisnými (Bpv) hodnotami. : : </t>
  </si>
  <si>
    <t xml:space="preserve">1 : </t>
  </si>
  <si>
    <t>005111021R</t>
  </si>
  <si>
    <t>Vytyčení inženýrských sítí</t>
  </si>
  <si>
    <t xml:space="preserve">Zaměření a vytýčení stávajících inženýrských sítí v místě stavby z hlediska jejich ochrany při provádění stavby. : : </t>
  </si>
  <si>
    <t>005121010R</t>
  </si>
  <si>
    <t>Vybudování zařízení staveniště</t>
  </si>
  <si>
    <t xml:space="preserve">Náklady spolene s vybudováním zařízení staveniště : </t>
  </si>
  <si>
    <t>005121020R</t>
  </si>
  <si>
    <t>Provoz zařízení staveniště</t>
  </si>
  <si>
    <t xml:space="preserve">Náklady spojené s provozem zařézení staveniště : </t>
  </si>
  <si>
    <t>005121030R</t>
  </si>
  <si>
    <t>Odstranění zařízení staveniště</t>
  </si>
  <si>
    <t xml:space="preserve">Náklady spojené s odstraněním zařízení staveniště : </t>
  </si>
  <si>
    <t>005124010R</t>
  </si>
  <si>
    <t>Koordinační a kompletační činnost</t>
  </si>
  <si>
    <t>005211080R</t>
  </si>
  <si>
    <t>Bezpečnostní a hygienická opatření na staveništi</t>
  </si>
  <si>
    <t>00526 R2</t>
  </si>
  <si>
    <t>Harmonogram realizace stavby</t>
  </si>
  <si>
    <t>00526 R3</t>
  </si>
  <si>
    <t>Fotodokumentace realizace stavby</t>
  </si>
  <si>
    <t>115</t>
  </si>
  <si>
    <t>Uvedení pozemků a všech povrchů dotčených stavbou do původního stavu, zapravení, úklidy</t>
  </si>
  <si>
    <t>005211010R</t>
  </si>
  <si>
    <t>Předání a převzetí staveniště</t>
  </si>
  <si>
    <t>00524 R</t>
  </si>
  <si>
    <t>Předání a převzetí díla</t>
  </si>
  <si>
    <t>00526103R1</t>
  </si>
  <si>
    <t>Poskytnutím součinnosti objednateli při uvedení stavby do předčasného užívání zajištění vydání kolaudačního souhlasu s užíváním stavby, příp. kolaudačního rozhodnutí</t>
  </si>
  <si>
    <t>005261021R</t>
  </si>
  <si>
    <t>Bankovní záruky za řádné provedení díla</t>
  </si>
  <si>
    <t>005261022R</t>
  </si>
  <si>
    <t>Bankovní záruky za splnění záručních podmínek</t>
  </si>
  <si>
    <t>Pol__0016</t>
  </si>
  <si>
    <t>Geometrické plány stavby</t>
  </si>
  <si>
    <t xml:space="preserve">Zpracování geometrických plánů stavby. Geometrické plány stavby a geometrické plány věcných břemen. : </t>
  </si>
  <si>
    <t>005241010R</t>
  </si>
  <si>
    <t>Dokumentace skutečného provedení</t>
  </si>
  <si>
    <t xml:space="preserve">Náklady na vyhotovení dokumentace skutečného provedení stavby a její předání objednateli v požadované formě a požadovaném počtu. : : </t>
  </si>
  <si>
    <t>005241020R</t>
  </si>
  <si>
    <t>Geodetické zaměření skutečného provedení</t>
  </si>
  <si>
    <t xml:space="preserve">Náklady na provedení skutečného zaměření stavby v rozsahu nezbytném pro zápis změny do katastru nemovitostí a dokumentace skutečného provedení stavby. : : </t>
  </si>
  <si>
    <t>00526 R1</t>
  </si>
  <si>
    <t>Náklady na provozní přestávku</t>
  </si>
  <si>
    <t xml:space="preserve">Přerušení, nebo omezení prací v důsledku koordinace postupu prací stavby za účelem umožnění vstupu třetích osob - obnova sítí CETIN v jejich správě, předpokládaná délka trvání 15 kalendářních dnů : </t>
  </si>
  <si>
    <t>15</t>
  </si>
  <si>
    <t>Pol__0020</t>
  </si>
  <si>
    <t>Zajištění zvláštního užívání pozemních komunikací</t>
  </si>
  <si>
    <t>soubor</t>
  </si>
  <si>
    <t>Pol__0021</t>
  </si>
  <si>
    <t>Realizační dokumentace herních prvků zpracovanou vč. založení, svymezením dopadových ploch,vsouladu splatnou legislativoua vsouladu s požadavky na bezpečného provoz herních prvků dle příslušných ČSN</t>
  </si>
  <si>
    <t>Pol__0022</t>
  </si>
  <si>
    <t>Revizní zpráva ke hřištím provedená autorizovanou osobou před začátkem jejích využívání</t>
  </si>
  <si>
    <t>Revizní zpráva ke hřišti SO 903.1 zhotovená autorizovanou osobou před zahájením provozu : 1,00000</t>
  </si>
  <si>
    <t>Revizní zpráva ke hřišti SO 903.2 zhotovená autorizovanou osobou před zahájením provozu : 1,00000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</si>
</sst>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2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5" x14ac:dyDescent="0.25"/>
  <sheetData>
    <row r="1" spans="1:7" ht="13" x14ac:dyDescent="0.3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5"/>
  <sheetViews>
    <sheetView showGridLines="0" tabSelected="1" topLeftCell="B19" zoomScaleNormal="100" zoomScaleSheetLayoutView="75" workbookViewId="0">
      <selection activeCell="A28" sqref="A28"/>
    </sheetView>
  </sheetViews>
  <sheetFormatPr defaultColWidth="9" defaultRowHeight="12.5" x14ac:dyDescent="0.25"/>
  <cols>
    <col min="1" max="1" width="8.453125" hidden="1" customWidth="1"/>
    <col min="2" max="2" width="13.453125" customWidth="1"/>
    <col min="3" max="3" width="7.453125" style="52" customWidth="1"/>
    <col min="4" max="4" width="13" style="52" customWidth="1"/>
    <col min="5" max="5" width="9.7265625" style="52" customWidth="1"/>
    <col min="6" max="6" width="11.7265625" customWidth="1"/>
    <col min="7" max="9" width="13" customWidth="1"/>
    <col min="10" max="10" width="5.54296875" customWidth="1"/>
    <col min="11" max="11" width="4.26953125" customWidth="1"/>
    <col min="12" max="15" width="10.7265625" customWidth="1"/>
    <col min="52" max="52" width="95.269531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6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SUMIF(F128:F171,A16,I128:I171)+SUMIF(F128:F171,"PSU",I128:I171)</f>
        <v>0</v>
      </c>
      <c r="J16" s="85"/>
    </row>
    <row r="17" spans="1:10" ht="23.25" customHeight="1" x14ac:dyDescent="0.25">
      <c r="A17" s="196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SUMIF(F128:F171,A17,I128:I171)</f>
        <v>0</v>
      </c>
      <c r="J17" s="85"/>
    </row>
    <row r="18" spans="1:10" ht="23.25" customHeight="1" x14ac:dyDescent="0.25">
      <c r="A18" s="196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SUMIF(F128:F171,A18,I128:I171)</f>
        <v>0</v>
      </c>
      <c r="J18" s="85"/>
    </row>
    <row r="19" spans="1:10" ht="23.25" customHeight="1" x14ac:dyDescent="0.25">
      <c r="A19" s="196" t="s">
        <v>207</v>
      </c>
      <c r="B19" s="38" t="s">
        <v>29</v>
      </c>
      <c r="C19" s="62"/>
      <c r="D19" s="63"/>
      <c r="E19" s="83"/>
      <c r="F19" s="84"/>
      <c r="G19" s="83"/>
      <c r="H19" s="84"/>
      <c r="I19" s="83">
        <f>SUMIF(F128:F171,A19,I128:I171)</f>
        <v>0</v>
      </c>
      <c r="J19" s="85"/>
    </row>
    <row r="20" spans="1:10" ht="23.25" customHeight="1" x14ac:dyDescent="0.25">
      <c r="A20" s="196" t="s">
        <v>208</v>
      </c>
      <c r="B20" s="38" t="s">
        <v>30</v>
      </c>
      <c r="C20" s="62"/>
      <c r="D20" s="63"/>
      <c r="E20" s="83"/>
      <c r="F20" s="84"/>
      <c r="G20" s="83"/>
      <c r="H20" s="84"/>
      <c r="I20" s="83">
        <f>SUMIF(F128:F171,A20,I128:I171)</f>
        <v>0</v>
      </c>
      <c r="J20" s="85"/>
    </row>
    <row r="21" spans="1:10" ht="23.25" customHeight="1" x14ac:dyDescent="0.3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94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3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 101 101 Pol'!AE225+'SO 102 102 Pol'!AE225+'SO 103 103 Pol'!AE246+'SO 104 104 Pol'!AE271+'SO 105 105 Pol'!AE111+'SO 201 201 Pol'!AE56+'SO 401 SO 401a Pol'!AE124+'SO 401 SO 401b Pol'!AE115+'SO 401 SO 401c Pol'!AE52+'SO 801 SO 801.1 Pol'!AE105+'SO 801 SO 801.2 Pol'!AE39+'SO 900 SO 901.1 Pol'!AE30+'SO 900 SO 901.2 Pol'!AE219+'SO 900 SO 902 Pol'!AE66+'SO 900 SO 903.1 Pol'!AE57+'SO 900 SO 903.2 Pol'!AE55+'SO 900 SO 904 Pol'!AE46+'VON 99 Pol'!AE58</f>
        <v>0</v>
      </c>
      <c r="G39" s="147">
        <f>'SO 101 101 Pol'!AF225+'SO 102 102 Pol'!AF225+'SO 103 103 Pol'!AF246+'SO 104 104 Pol'!AF271+'SO 105 105 Pol'!AF111+'SO 201 201 Pol'!AF56+'SO 401 SO 401a Pol'!AF124+'SO 401 SO 401b Pol'!AF115+'SO 401 SO 401c Pol'!AF52+'SO 801 SO 801.1 Pol'!AF105+'SO 801 SO 801.2 Pol'!AF39+'SO 900 SO 901.1 Pol'!AF30+'SO 900 SO 901.2 Pol'!AF219+'SO 900 SO 902 Pol'!AF66+'SO 900 SO 903.1 Pol'!AF57+'SO 900 SO 903.2 Pol'!AF55+'SO 900 SO 904 Pol'!AF46+'VON 99 Pol'!AF58</f>
        <v>0</v>
      </c>
      <c r="H39" s="148">
        <f>(F39*SazbaDPH1/100)+(G39*SazbaDPH2/100)</f>
        <v>0</v>
      </c>
      <c r="I39" s="148">
        <f>F39+G39+H39</f>
        <v>0</v>
      </c>
      <c r="J39" s="149" t="str">
        <f>IF(_xlfn.SINGLE(CenaCelkemVypocet)=0,"",I39/_xlfn.SINGLE(CenaCelkemVypocet)*100)</f>
        <v/>
      </c>
    </row>
    <row r="40" spans="1:10" ht="25.5" customHeight="1" x14ac:dyDescent="0.25">
      <c r="A40" s="134">
        <v>2</v>
      </c>
      <c r="B40" s="150" t="s">
        <v>46</v>
      </c>
      <c r="C40" s="151" t="s">
        <v>47</v>
      </c>
      <c r="D40" s="151"/>
      <c r="E40" s="151"/>
      <c r="F40" s="152">
        <f>'SO 101 101 Pol'!AE225</f>
        <v>0</v>
      </c>
      <c r="G40" s="153">
        <f>'SO 101 101 Pol'!AF225</f>
        <v>0</v>
      </c>
      <c r="H40" s="153">
        <f>(F40*SazbaDPH1/100)+(G40*SazbaDPH2/100)</f>
        <v>0</v>
      </c>
      <c r="I40" s="153">
        <f>F40+G40+H40</f>
        <v>0</v>
      </c>
      <c r="J40" s="154" t="str">
        <f>IF(_xlfn.SINGLE(CenaCelkemVypocet)=0,"",I40/_xlfn.SINGLE(CenaCelkemVypocet)*100)</f>
        <v/>
      </c>
    </row>
    <row r="41" spans="1:10" ht="25.5" customHeight="1" x14ac:dyDescent="0.25">
      <c r="A41" s="134">
        <v>3</v>
      </c>
      <c r="B41" s="155" t="s">
        <v>48</v>
      </c>
      <c r="C41" s="145" t="s">
        <v>47</v>
      </c>
      <c r="D41" s="145"/>
      <c r="E41" s="145"/>
      <c r="F41" s="156">
        <f>'SO 101 101 Pol'!AE225</f>
        <v>0</v>
      </c>
      <c r="G41" s="148">
        <f>'SO 101 101 Pol'!AF225</f>
        <v>0</v>
      </c>
      <c r="H41" s="148">
        <f>(F41*SazbaDPH1/100)+(G41*SazbaDPH2/100)</f>
        <v>0</v>
      </c>
      <c r="I41" s="148">
        <f>F41+G41+H41</f>
        <v>0</v>
      </c>
      <c r="J41" s="149" t="str">
        <f>IF(_xlfn.SINGLE(CenaCelkemVypocet)=0,"",I41/_xlfn.SINGLE(CenaCelkemVypocet)*100)</f>
        <v/>
      </c>
    </row>
    <row r="42" spans="1:10" ht="25.5" customHeight="1" x14ac:dyDescent="0.25">
      <c r="A42" s="134">
        <v>2</v>
      </c>
      <c r="B42" s="150" t="s">
        <v>49</v>
      </c>
      <c r="C42" s="151" t="s">
        <v>50</v>
      </c>
      <c r="D42" s="151"/>
      <c r="E42" s="151"/>
      <c r="F42" s="152">
        <f>'SO 102 102 Pol'!AE225</f>
        <v>0</v>
      </c>
      <c r="G42" s="153">
        <f>'SO 102 102 Pol'!AF225</f>
        <v>0</v>
      </c>
      <c r="H42" s="153">
        <f>(F42*SazbaDPH1/100)+(G42*SazbaDPH2/100)</f>
        <v>0</v>
      </c>
      <c r="I42" s="153">
        <f>F42+G42+H42</f>
        <v>0</v>
      </c>
      <c r="J42" s="154" t="str">
        <f>IF(_xlfn.SINGLE(CenaCelkemVypocet)=0,"",I42/_xlfn.SINGLE(CenaCelkemVypocet)*100)</f>
        <v/>
      </c>
    </row>
    <row r="43" spans="1:10" ht="25.5" customHeight="1" x14ac:dyDescent="0.25">
      <c r="A43" s="134">
        <v>3</v>
      </c>
      <c r="B43" s="155" t="s">
        <v>51</v>
      </c>
      <c r="C43" s="145" t="s">
        <v>50</v>
      </c>
      <c r="D43" s="145"/>
      <c r="E43" s="145"/>
      <c r="F43" s="156">
        <f>'SO 102 102 Pol'!AE225</f>
        <v>0</v>
      </c>
      <c r="G43" s="148">
        <f>'SO 102 102 Pol'!AF225</f>
        <v>0</v>
      </c>
      <c r="H43" s="148">
        <f>(F43*SazbaDPH1/100)+(G43*SazbaDPH2/100)</f>
        <v>0</v>
      </c>
      <c r="I43" s="148">
        <f>F43+G43+H43</f>
        <v>0</v>
      </c>
      <c r="J43" s="149" t="str">
        <f>IF(_xlfn.SINGLE(CenaCelkemVypocet)=0,"",I43/_xlfn.SINGLE(CenaCelkemVypocet)*100)</f>
        <v/>
      </c>
    </row>
    <row r="44" spans="1:10" ht="25.5" customHeight="1" x14ac:dyDescent="0.25">
      <c r="A44" s="134">
        <v>2</v>
      </c>
      <c r="B44" s="150" t="s">
        <v>52</v>
      </c>
      <c r="C44" s="151" t="s">
        <v>53</v>
      </c>
      <c r="D44" s="151"/>
      <c r="E44" s="151"/>
      <c r="F44" s="152">
        <f>'SO 103 103 Pol'!AE246</f>
        <v>0</v>
      </c>
      <c r="G44" s="153">
        <f>'SO 103 103 Pol'!AF246</f>
        <v>0</v>
      </c>
      <c r="H44" s="153">
        <f>(F44*SazbaDPH1/100)+(G44*SazbaDPH2/100)</f>
        <v>0</v>
      </c>
      <c r="I44" s="153">
        <f>F44+G44+H44</f>
        <v>0</v>
      </c>
      <c r="J44" s="154" t="str">
        <f>IF(_xlfn.SINGLE(CenaCelkemVypocet)=0,"",I44/_xlfn.SINGLE(CenaCelkemVypocet)*100)</f>
        <v/>
      </c>
    </row>
    <row r="45" spans="1:10" ht="25.5" customHeight="1" x14ac:dyDescent="0.25">
      <c r="A45" s="134">
        <v>3</v>
      </c>
      <c r="B45" s="155" t="s">
        <v>54</v>
      </c>
      <c r="C45" s="145" t="s">
        <v>53</v>
      </c>
      <c r="D45" s="145"/>
      <c r="E45" s="145"/>
      <c r="F45" s="156">
        <f>'SO 103 103 Pol'!AE246</f>
        <v>0</v>
      </c>
      <c r="G45" s="148">
        <f>'SO 103 103 Pol'!AF246</f>
        <v>0</v>
      </c>
      <c r="H45" s="148">
        <f>(F45*SazbaDPH1/100)+(G45*SazbaDPH2/100)</f>
        <v>0</v>
      </c>
      <c r="I45" s="148">
        <f>F45+G45+H45</f>
        <v>0</v>
      </c>
      <c r="J45" s="149" t="str">
        <f>IF(_xlfn.SINGLE(CenaCelkemVypocet)=0,"",I45/_xlfn.SINGLE(CenaCelkemVypocet)*100)</f>
        <v/>
      </c>
    </row>
    <row r="46" spans="1:10" ht="25.5" customHeight="1" x14ac:dyDescent="0.25">
      <c r="A46" s="134">
        <v>2</v>
      </c>
      <c r="B46" s="150" t="s">
        <v>55</v>
      </c>
      <c r="C46" s="151" t="s">
        <v>56</v>
      </c>
      <c r="D46" s="151"/>
      <c r="E46" s="151"/>
      <c r="F46" s="152">
        <f>'SO 104 104 Pol'!AE271</f>
        <v>0</v>
      </c>
      <c r="G46" s="153">
        <f>'SO 104 104 Pol'!AF271</f>
        <v>0</v>
      </c>
      <c r="H46" s="153">
        <f>(F46*SazbaDPH1/100)+(G46*SazbaDPH2/100)</f>
        <v>0</v>
      </c>
      <c r="I46" s="153">
        <f>F46+G46+H46</f>
        <v>0</v>
      </c>
      <c r="J46" s="154" t="str">
        <f>IF(_xlfn.SINGLE(CenaCelkemVypocet)=0,"",I46/_xlfn.SINGLE(CenaCelkemVypocet)*100)</f>
        <v/>
      </c>
    </row>
    <row r="47" spans="1:10" ht="25.5" customHeight="1" x14ac:dyDescent="0.25">
      <c r="A47" s="134">
        <v>3</v>
      </c>
      <c r="B47" s="155" t="s">
        <v>57</v>
      </c>
      <c r="C47" s="145" t="s">
        <v>56</v>
      </c>
      <c r="D47" s="145"/>
      <c r="E47" s="145"/>
      <c r="F47" s="156">
        <f>'SO 104 104 Pol'!AE271</f>
        <v>0</v>
      </c>
      <c r="G47" s="148">
        <f>'SO 104 104 Pol'!AF271</f>
        <v>0</v>
      </c>
      <c r="H47" s="148">
        <f>(F47*SazbaDPH1/100)+(G47*SazbaDPH2/100)</f>
        <v>0</v>
      </c>
      <c r="I47" s="148">
        <f>F47+G47+H47</f>
        <v>0</v>
      </c>
      <c r="J47" s="149" t="str">
        <f>IF(_xlfn.SINGLE(CenaCelkemVypocet)=0,"",I47/_xlfn.SINGLE(CenaCelkemVypocet)*100)</f>
        <v/>
      </c>
    </row>
    <row r="48" spans="1:10" ht="25.5" customHeight="1" x14ac:dyDescent="0.25">
      <c r="A48" s="134">
        <v>2</v>
      </c>
      <c r="B48" s="150" t="s">
        <v>58</v>
      </c>
      <c r="C48" s="151" t="s">
        <v>59</v>
      </c>
      <c r="D48" s="151"/>
      <c r="E48" s="151"/>
      <c r="F48" s="152">
        <f>'SO 105 105 Pol'!AE111</f>
        <v>0</v>
      </c>
      <c r="G48" s="153">
        <f>'SO 105 105 Pol'!AF111</f>
        <v>0</v>
      </c>
      <c r="H48" s="153">
        <f>(F48*SazbaDPH1/100)+(G48*SazbaDPH2/100)</f>
        <v>0</v>
      </c>
      <c r="I48" s="153">
        <f>F48+G48+H48</f>
        <v>0</v>
      </c>
      <c r="J48" s="154" t="str">
        <f>IF(_xlfn.SINGLE(CenaCelkemVypocet)=0,"",I48/_xlfn.SINGLE(CenaCelkemVypocet)*100)</f>
        <v/>
      </c>
    </row>
    <row r="49" spans="1:10" ht="25.5" customHeight="1" x14ac:dyDescent="0.25">
      <c r="A49" s="134">
        <v>3</v>
      </c>
      <c r="B49" s="155" t="s">
        <v>60</v>
      </c>
      <c r="C49" s="145" t="s">
        <v>59</v>
      </c>
      <c r="D49" s="145"/>
      <c r="E49" s="145"/>
      <c r="F49" s="156">
        <f>'SO 105 105 Pol'!AE111</f>
        <v>0</v>
      </c>
      <c r="G49" s="148">
        <f>'SO 105 105 Pol'!AF111</f>
        <v>0</v>
      </c>
      <c r="H49" s="148">
        <f>(F49*SazbaDPH1/100)+(G49*SazbaDPH2/100)</f>
        <v>0</v>
      </c>
      <c r="I49" s="148">
        <f>F49+G49+H49</f>
        <v>0</v>
      </c>
      <c r="J49" s="149" t="str">
        <f>IF(_xlfn.SINGLE(CenaCelkemVypocet)=0,"",I49/_xlfn.SINGLE(CenaCelkemVypocet)*100)</f>
        <v/>
      </c>
    </row>
    <row r="50" spans="1:10" ht="25.5" customHeight="1" x14ac:dyDescent="0.25">
      <c r="A50" s="134">
        <v>2</v>
      </c>
      <c r="B50" s="150" t="s">
        <v>61</v>
      </c>
      <c r="C50" s="151" t="s">
        <v>62</v>
      </c>
      <c r="D50" s="151"/>
      <c r="E50" s="151"/>
      <c r="F50" s="152">
        <f>'SO 201 201 Pol'!AE56</f>
        <v>0</v>
      </c>
      <c r="G50" s="153">
        <f>'SO 201 201 Pol'!AF56</f>
        <v>0</v>
      </c>
      <c r="H50" s="153">
        <f>(F50*SazbaDPH1/100)+(G50*SazbaDPH2/100)</f>
        <v>0</v>
      </c>
      <c r="I50" s="153">
        <f>F50+G50+H50</f>
        <v>0</v>
      </c>
      <c r="J50" s="154" t="str">
        <f>IF(_xlfn.SINGLE(CenaCelkemVypocet)=0,"",I50/_xlfn.SINGLE(CenaCelkemVypocet)*100)</f>
        <v/>
      </c>
    </row>
    <row r="51" spans="1:10" ht="25.5" customHeight="1" x14ac:dyDescent="0.25">
      <c r="A51" s="134">
        <v>3</v>
      </c>
      <c r="B51" s="155" t="s">
        <v>63</v>
      </c>
      <c r="C51" s="145" t="s">
        <v>62</v>
      </c>
      <c r="D51" s="145"/>
      <c r="E51" s="145"/>
      <c r="F51" s="156">
        <f>'SO 201 201 Pol'!AE56</f>
        <v>0</v>
      </c>
      <c r="G51" s="148">
        <f>'SO 201 201 Pol'!AF56</f>
        <v>0</v>
      </c>
      <c r="H51" s="148">
        <f>(F51*SazbaDPH1/100)+(G51*SazbaDPH2/100)</f>
        <v>0</v>
      </c>
      <c r="I51" s="148">
        <f>F51+G51+H51</f>
        <v>0</v>
      </c>
      <c r="J51" s="149" t="str">
        <f>IF(_xlfn.SINGLE(CenaCelkemVypocet)=0,"",I51/_xlfn.SINGLE(CenaCelkemVypocet)*100)</f>
        <v/>
      </c>
    </row>
    <row r="52" spans="1:10" ht="25.5" customHeight="1" x14ac:dyDescent="0.25">
      <c r="A52" s="134">
        <v>2</v>
      </c>
      <c r="B52" s="150" t="s">
        <v>64</v>
      </c>
      <c r="C52" s="151" t="s">
        <v>65</v>
      </c>
      <c r="D52" s="151"/>
      <c r="E52" s="151"/>
      <c r="F52" s="152">
        <f>'SO 401 SO 401a Pol'!AE124+'SO 401 SO 401b Pol'!AE115+'SO 401 SO 401c Pol'!AE52</f>
        <v>0</v>
      </c>
      <c r="G52" s="153">
        <f>'SO 401 SO 401a Pol'!AF124+'SO 401 SO 401b Pol'!AF115+'SO 401 SO 401c Pol'!AF52</f>
        <v>0</v>
      </c>
      <c r="H52" s="153">
        <f>(F52*SazbaDPH1/100)+(G52*SazbaDPH2/100)</f>
        <v>0</v>
      </c>
      <c r="I52" s="153">
        <f>F52+G52+H52</f>
        <v>0</v>
      </c>
      <c r="J52" s="154" t="str">
        <f>IF(_xlfn.SINGLE(CenaCelkemVypocet)=0,"",I52/_xlfn.SINGLE(CenaCelkemVypocet)*100)</f>
        <v/>
      </c>
    </row>
    <row r="53" spans="1:10" ht="25.5" customHeight="1" x14ac:dyDescent="0.25">
      <c r="A53" s="134">
        <v>3</v>
      </c>
      <c r="B53" s="155" t="s">
        <v>66</v>
      </c>
      <c r="C53" s="145" t="s">
        <v>67</v>
      </c>
      <c r="D53" s="145"/>
      <c r="E53" s="145"/>
      <c r="F53" s="156">
        <f>'SO 401 SO 401a Pol'!AE124</f>
        <v>0</v>
      </c>
      <c r="G53" s="148">
        <f>'SO 401 SO 401a Pol'!AF124</f>
        <v>0</v>
      </c>
      <c r="H53" s="148">
        <f>(F53*SazbaDPH1/100)+(G53*SazbaDPH2/100)</f>
        <v>0</v>
      </c>
      <c r="I53" s="148">
        <f>F53+G53+H53</f>
        <v>0</v>
      </c>
      <c r="J53" s="149" t="str">
        <f>IF(_xlfn.SINGLE(CenaCelkemVypocet)=0,"",I53/_xlfn.SINGLE(CenaCelkemVypocet)*100)</f>
        <v/>
      </c>
    </row>
    <row r="54" spans="1:10" ht="25.5" customHeight="1" x14ac:dyDescent="0.25">
      <c r="A54" s="134">
        <v>3</v>
      </c>
      <c r="B54" s="155" t="s">
        <v>68</v>
      </c>
      <c r="C54" s="145" t="s">
        <v>69</v>
      </c>
      <c r="D54" s="145"/>
      <c r="E54" s="145"/>
      <c r="F54" s="156">
        <f>'SO 401 SO 401b Pol'!AE115</f>
        <v>0</v>
      </c>
      <c r="G54" s="148">
        <f>'SO 401 SO 401b Pol'!AF115</f>
        <v>0</v>
      </c>
      <c r="H54" s="148">
        <f>(F54*SazbaDPH1/100)+(G54*SazbaDPH2/100)</f>
        <v>0</v>
      </c>
      <c r="I54" s="148">
        <f>F54+G54+H54</f>
        <v>0</v>
      </c>
      <c r="J54" s="149" t="str">
        <f>IF(_xlfn.SINGLE(CenaCelkemVypocet)=0,"",I54/_xlfn.SINGLE(CenaCelkemVypocet)*100)</f>
        <v/>
      </c>
    </row>
    <row r="55" spans="1:10" ht="25.5" customHeight="1" x14ac:dyDescent="0.25">
      <c r="A55" s="134">
        <v>3</v>
      </c>
      <c r="B55" s="155" t="s">
        <v>70</v>
      </c>
      <c r="C55" s="145" t="s">
        <v>71</v>
      </c>
      <c r="D55" s="145"/>
      <c r="E55" s="145"/>
      <c r="F55" s="156">
        <f>'SO 401 SO 401c Pol'!AE52</f>
        <v>0</v>
      </c>
      <c r="G55" s="148">
        <f>'SO 401 SO 401c Pol'!AF52</f>
        <v>0</v>
      </c>
      <c r="H55" s="148">
        <f>(F55*SazbaDPH1/100)+(G55*SazbaDPH2/100)</f>
        <v>0</v>
      </c>
      <c r="I55" s="148">
        <f>F55+G55+H55</f>
        <v>0</v>
      </c>
      <c r="J55" s="149" t="str">
        <f>IF(_xlfn.SINGLE(CenaCelkemVypocet)=0,"",I55/_xlfn.SINGLE(CenaCelkemVypocet)*100)</f>
        <v/>
      </c>
    </row>
    <row r="56" spans="1:10" ht="25.5" customHeight="1" x14ac:dyDescent="0.25">
      <c r="A56" s="134">
        <v>2</v>
      </c>
      <c r="B56" s="150" t="s">
        <v>72</v>
      </c>
      <c r="C56" s="151" t="s">
        <v>73</v>
      </c>
      <c r="D56" s="151"/>
      <c r="E56" s="151"/>
      <c r="F56" s="152">
        <f>'SO 801 SO 801.1 Pol'!AE105+'SO 801 SO 801.2 Pol'!AE39</f>
        <v>0</v>
      </c>
      <c r="G56" s="153">
        <f>'SO 801 SO 801.1 Pol'!AF105+'SO 801 SO 801.2 Pol'!AF39</f>
        <v>0</v>
      </c>
      <c r="H56" s="153">
        <f>(F56*SazbaDPH1/100)+(G56*SazbaDPH2/100)</f>
        <v>0</v>
      </c>
      <c r="I56" s="153">
        <f>F56+G56+H56</f>
        <v>0</v>
      </c>
      <c r="J56" s="154" t="str">
        <f>IF(_xlfn.SINGLE(CenaCelkemVypocet)=0,"",I56/_xlfn.SINGLE(CenaCelkemVypocet)*100)</f>
        <v/>
      </c>
    </row>
    <row r="57" spans="1:10" ht="25.5" customHeight="1" x14ac:dyDescent="0.25">
      <c r="A57" s="134">
        <v>3</v>
      </c>
      <c r="B57" s="155" t="s">
        <v>74</v>
      </c>
      <c r="C57" s="145" t="s">
        <v>73</v>
      </c>
      <c r="D57" s="145"/>
      <c r="E57" s="145"/>
      <c r="F57" s="156">
        <f>'SO 801 SO 801.1 Pol'!AE105</f>
        <v>0</v>
      </c>
      <c r="G57" s="148">
        <f>'SO 801 SO 801.1 Pol'!AF105</f>
        <v>0</v>
      </c>
      <c r="H57" s="148">
        <f>(F57*SazbaDPH1/100)+(G57*SazbaDPH2/100)</f>
        <v>0</v>
      </c>
      <c r="I57" s="148">
        <f>F57+G57+H57</f>
        <v>0</v>
      </c>
      <c r="J57" s="149" t="str">
        <f>IF(_xlfn.SINGLE(CenaCelkemVypocet)=0,"",I57/_xlfn.SINGLE(CenaCelkemVypocet)*100)</f>
        <v/>
      </c>
    </row>
    <row r="58" spans="1:10" ht="25.5" customHeight="1" x14ac:dyDescent="0.25">
      <c r="A58" s="134">
        <v>3</v>
      </c>
      <c r="B58" s="155" t="s">
        <v>75</v>
      </c>
      <c r="C58" s="145" t="s">
        <v>73</v>
      </c>
      <c r="D58" s="145"/>
      <c r="E58" s="145"/>
      <c r="F58" s="156">
        <f>'SO 801 SO 801.2 Pol'!AE39</f>
        <v>0</v>
      </c>
      <c r="G58" s="148">
        <f>'SO 801 SO 801.2 Pol'!AF39</f>
        <v>0</v>
      </c>
      <c r="H58" s="148">
        <f>(F58*SazbaDPH1/100)+(G58*SazbaDPH2/100)</f>
        <v>0</v>
      </c>
      <c r="I58" s="148">
        <f>F58+G58+H58</f>
        <v>0</v>
      </c>
      <c r="J58" s="149" t="str">
        <f>IF(_xlfn.SINGLE(CenaCelkemVypocet)=0,"",I58/_xlfn.SINGLE(CenaCelkemVypocet)*100)</f>
        <v/>
      </c>
    </row>
    <row r="59" spans="1:10" ht="25.5" customHeight="1" x14ac:dyDescent="0.25">
      <c r="A59" s="134">
        <v>2</v>
      </c>
      <c r="B59" s="150" t="s">
        <v>76</v>
      </c>
      <c r="C59" s="151" t="s">
        <v>77</v>
      </c>
      <c r="D59" s="151"/>
      <c r="E59" s="151"/>
      <c r="F59" s="152">
        <f>'SO 900 SO 901.1 Pol'!AE30+'SO 900 SO 901.2 Pol'!AE219+'SO 900 SO 902 Pol'!AE66+'SO 900 SO 903.1 Pol'!AE57+'SO 900 SO 903.2 Pol'!AE55+'SO 900 SO 904 Pol'!AE46</f>
        <v>0</v>
      </c>
      <c r="G59" s="153">
        <f>'SO 900 SO 901.1 Pol'!AF30+'SO 900 SO 901.2 Pol'!AF219+'SO 900 SO 902 Pol'!AF66+'SO 900 SO 903.1 Pol'!AF57+'SO 900 SO 903.2 Pol'!AF55+'SO 900 SO 904 Pol'!AF46</f>
        <v>0</v>
      </c>
      <c r="H59" s="153">
        <f>(F59*SazbaDPH1/100)+(G59*SazbaDPH2/100)</f>
        <v>0</v>
      </c>
      <c r="I59" s="153">
        <f>F59+G59+H59</f>
        <v>0</v>
      </c>
      <c r="J59" s="154" t="str">
        <f>IF(_xlfn.SINGLE(CenaCelkemVypocet)=0,"",I59/_xlfn.SINGLE(CenaCelkemVypocet)*100)</f>
        <v/>
      </c>
    </row>
    <row r="60" spans="1:10" ht="25.5" customHeight="1" x14ac:dyDescent="0.25">
      <c r="A60" s="134">
        <v>3</v>
      </c>
      <c r="B60" s="155" t="s">
        <v>78</v>
      </c>
      <c r="C60" s="145" t="s">
        <v>79</v>
      </c>
      <c r="D60" s="145"/>
      <c r="E60" s="145"/>
      <c r="F60" s="156">
        <f>'SO 900 SO 901.1 Pol'!AE30</f>
        <v>0</v>
      </c>
      <c r="G60" s="148">
        <f>'SO 900 SO 901.1 Pol'!AF30</f>
        <v>0</v>
      </c>
      <c r="H60" s="148">
        <f>(F60*SazbaDPH1/100)+(G60*SazbaDPH2/100)</f>
        <v>0</v>
      </c>
      <c r="I60" s="148">
        <f>F60+G60+H60</f>
        <v>0</v>
      </c>
      <c r="J60" s="149" t="str">
        <f>IF(_xlfn.SINGLE(CenaCelkemVypocet)=0,"",I60/_xlfn.SINGLE(CenaCelkemVypocet)*100)</f>
        <v/>
      </c>
    </row>
    <row r="61" spans="1:10" ht="25.5" customHeight="1" x14ac:dyDescent="0.25">
      <c r="A61" s="134">
        <v>3</v>
      </c>
      <c r="B61" s="155" t="s">
        <v>80</v>
      </c>
      <c r="C61" s="145" t="s">
        <v>81</v>
      </c>
      <c r="D61" s="145"/>
      <c r="E61" s="145"/>
      <c r="F61" s="156">
        <f>'SO 900 SO 901.2 Pol'!AE219</f>
        <v>0</v>
      </c>
      <c r="G61" s="148">
        <f>'SO 900 SO 901.2 Pol'!AF219</f>
        <v>0</v>
      </c>
      <c r="H61" s="148">
        <f>(F61*SazbaDPH1/100)+(G61*SazbaDPH2/100)</f>
        <v>0</v>
      </c>
      <c r="I61" s="148">
        <f>F61+G61+H61</f>
        <v>0</v>
      </c>
      <c r="J61" s="149" t="str">
        <f>IF(_xlfn.SINGLE(CenaCelkemVypocet)=0,"",I61/_xlfn.SINGLE(CenaCelkemVypocet)*100)</f>
        <v/>
      </c>
    </row>
    <row r="62" spans="1:10" ht="25.5" customHeight="1" x14ac:dyDescent="0.25">
      <c r="A62" s="134">
        <v>3</v>
      </c>
      <c r="B62" s="155" t="s">
        <v>82</v>
      </c>
      <c r="C62" s="145" t="s">
        <v>83</v>
      </c>
      <c r="D62" s="145"/>
      <c r="E62" s="145"/>
      <c r="F62" s="156">
        <f>'SO 900 SO 902 Pol'!AE66</f>
        <v>0</v>
      </c>
      <c r="G62" s="148">
        <f>'SO 900 SO 902 Pol'!AF66</f>
        <v>0</v>
      </c>
      <c r="H62" s="148">
        <f>(F62*SazbaDPH1/100)+(G62*SazbaDPH2/100)</f>
        <v>0</v>
      </c>
      <c r="I62" s="148">
        <f>F62+G62+H62</f>
        <v>0</v>
      </c>
      <c r="J62" s="149" t="str">
        <f>IF(_xlfn.SINGLE(CenaCelkemVypocet)=0,"",I62/_xlfn.SINGLE(CenaCelkemVypocet)*100)</f>
        <v/>
      </c>
    </row>
    <row r="63" spans="1:10" ht="25.5" customHeight="1" x14ac:dyDescent="0.25">
      <c r="A63" s="134">
        <v>3</v>
      </c>
      <c r="B63" s="155" t="s">
        <v>84</v>
      </c>
      <c r="C63" s="145" t="s">
        <v>85</v>
      </c>
      <c r="D63" s="145"/>
      <c r="E63" s="145"/>
      <c r="F63" s="156">
        <f>'SO 900 SO 903.1 Pol'!AE57</f>
        <v>0</v>
      </c>
      <c r="G63" s="148">
        <f>'SO 900 SO 903.1 Pol'!AF57</f>
        <v>0</v>
      </c>
      <c r="H63" s="148">
        <f>(F63*SazbaDPH1/100)+(G63*SazbaDPH2/100)</f>
        <v>0</v>
      </c>
      <c r="I63" s="148">
        <f>F63+G63+H63</f>
        <v>0</v>
      </c>
      <c r="J63" s="149" t="str">
        <f>IF(_xlfn.SINGLE(CenaCelkemVypocet)=0,"",I63/_xlfn.SINGLE(CenaCelkemVypocet)*100)</f>
        <v/>
      </c>
    </row>
    <row r="64" spans="1:10" ht="25.5" customHeight="1" x14ac:dyDescent="0.25">
      <c r="A64" s="134">
        <v>3</v>
      </c>
      <c r="B64" s="155" t="s">
        <v>86</v>
      </c>
      <c r="C64" s="145" t="s">
        <v>87</v>
      </c>
      <c r="D64" s="145"/>
      <c r="E64" s="145"/>
      <c r="F64" s="156">
        <f>'SO 900 SO 903.2 Pol'!AE55</f>
        <v>0</v>
      </c>
      <c r="G64" s="148">
        <f>'SO 900 SO 903.2 Pol'!AF55</f>
        <v>0</v>
      </c>
      <c r="H64" s="148">
        <f>(F64*SazbaDPH1/100)+(G64*SazbaDPH2/100)</f>
        <v>0</v>
      </c>
      <c r="I64" s="148">
        <f>F64+G64+H64</f>
        <v>0</v>
      </c>
      <c r="J64" s="149" t="str">
        <f>IF(_xlfn.SINGLE(CenaCelkemVypocet)=0,"",I64/_xlfn.SINGLE(CenaCelkemVypocet)*100)</f>
        <v/>
      </c>
    </row>
    <row r="65" spans="1:52" ht="25.5" customHeight="1" x14ac:dyDescent="0.25">
      <c r="A65" s="134">
        <v>3</v>
      </c>
      <c r="B65" s="155" t="s">
        <v>88</v>
      </c>
      <c r="C65" s="145" t="s">
        <v>89</v>
      </c>
      <c r="D65" s="145"/>
      <c r="E65" s="145"/>
      <c r="F65" s="156">
        <f>'SO 900 SO 904 Pol'!AE46</f>
        <v>0</v>
      </c>
      <c r="G65" s="148">
        <f>'SO 900 SO 904 Pol'!AF46</f>
        <v>0</v>
      </c>
      <c r="H65" s="148">
        <f>(F65*SazbaDPH1/100)+(G65*SazbaDPH2/100)</f>
        <v>0</v>
      </c>
      <c r="I65" s="148">
        <f>F65+G65+H65</f>
        <v>0</v>
      </c>
      <c r="J65" s="149" t="str">
        <f>IF(_xlfn.SINGLE(CenaCelkemVypocet)=0,"",I65/_xlfn.SINGLE(CenaCelkemVypocet)*100)</f>
        <v/>
      </c>
    </row>
    <row r="66" spans="1:52" ht="25.5" customHeight="1" x14ac:dyDescent="0.25">
      <c r="A66" s="134">
        <v>2</v>
      </c>
      <c r="B66" s="150" t="s">
        <v>90</v>
      </c>
      <c r="C66" s="151" t="s">
        <v>91</v>
      </c>
      <c r="D66" s="151"/>
      <c r="E66" s="151"/>
      <c r="F66" s="152">
        <f>'VON 99 Pol'!AE58</f>
        <v>0</v>
      </c>
      <c r="G66" s="153">
        <f>'VON 99 Pol'!AF58</f>
        <v>0</v>
      </c>
      <c r="H66" s="153">
        <f>(F66*SazbaDPH1/100)+(G66*SazbaDPH2/100)</f>
        <v>0</v>
      </c>
      <c r="I66" s="153">
        <f>F66+G66+H66</f>
        <v>0</v>
      </c>
      <c r="J66" s="154" t="str">
        <f>IF(_xlfn.SINGLE(CenaCelkemVypocet)=0,"",I66/_xlfn.SINGLE(CenaCelkemVypocet)*100)</f>
        <v/>
      </c>
    </row>
    <row r="67" spans="1:52" ht="25.5" customHeight="1" x14ac:dyDescent="0.25">
      <c r="A67" s="134">
        <v>3</v>
      </c>
      <c r="B67" s="155" t="s">
        <v>92</v>
      </c>
      <c r="C67" s="145" t="s">
        <v>91</v>
      </c>
      <c r="D67" s="145"/>
      <c r="E67" s="145"/>
      <c r="F67" s="156">
        <f>'VON 99 Pol'!AE58</f>
        <v>0</v>
      </c>
      <c r="G67" s="148">
        <f>'VON 99 Pol'!AF58</f>
        <v>0</v>
      </c>
      <c r="H67" s="148">
        <f>(F67*SazbaDPH1/100)+(G67*SazbaDPH2/100)</f>
        <v>0</v>
      </c>
      <c r="I67" s="148">
        <f>F67+G67+H67</f>
        <v>0</v>
      </c>
      <c r="J67" s="149" t="str">
        <f>IF(_xlfn.SINGLE(CenaCelkemVypocet)=0,"",I67/_xlfn.SINGLE(CenaCelkemVypocet)*100)</f>
        <v/>
      </c>
    </row>
    <row r="68" spans="1:52" ht="25.5" customHeight="1" x14ac:dyDescent="0.25">
      <c r="A68" s="134"/>
      <c r="B68" s="157" t="s">
        <v>93</v>
      </c>
      <c r="C68" s="158"/>
      <c r="D68" s="158"/>
      <c r="E68" s="159"/>
      <c r="F68" s="160">
        <f>SUMIF(A39:A67,"=1",F39:F67)</f>
        <v>0</v>
      </c>
      <c r="G68" s="161">
        <f>SUMIF(A39:A67,"=1",G39:G67)</f>
        <v>0</v>
      </c>
      <c r="H68" s="161">
        <f>SUMIF(A39:A67,"=1",H39:H67)</f>
        <v>0</v>
      </c>
      <c r="I68" s="161">
        <f>SUMIF(A39:A67,"=1",I39:I67)</f>
        <v>0</v>
      </c>
      <c r="J68" s="162">
        <f>SUMIF(A39:A67,"=1",J39:J67)</f>
        <v>0</v>
      </c>
    </row>
    <row r="70" spans="1:52" x14ac:dyDescent="0.25">
      <c r="A70" t="s">
        <v>95</v>
      </c>
      <c r="B70" t="s">
        <v>96</v>
      </c>
    </row>
    <row r="71" spans="1:52" x14ac:dyDescent="0.25">
      <c r="A71" t="s">
        <v>97</v>
      </c>
      <c r="B71" t="s">
        <v>98</v>
      </c>
    </row>
    <row r="72" spans="1:52" x14ac:dyDescent="0.25">
      <c r="A72" t="s">
        <v>99</v>
      </c>
      <c r="B72" t="s">
        <v>100</v>
      </c>
    </row>
    <row r="73" spans="1:52" ht="25" x14ac:dyDescent="0.25">
      <c r="B73" s="174" t="s">
        <v>101</v>
      </c>
      <c r="C73" s="174"/>
      <c r="D73" s="174"/>
      <c r="E73" s="174"/>
      <c r="F73" s="174"/>
      <c r="G73" s="174"/>
      <c r="H73" s="174"/>
      <c r="I73" s="174"/>
      <c r="J73" s="174"/>
      <c r="AZ73" s="173" t="str">
        <f>B73</f>
        <v>Položky označené D+M (dodávka + montáž) se oceňují včetně přesunu hmot. Ostatní vlastní položky jsou založeny na cenové soustavě RTS.</v>
      </c>
    </row>
    <row r="74" spans="1:52" x14ac:dyDescent="0.25">
      <c r="B74" s="174" t="s">
        <v>102</v>
      </c>
      <c r="C74" s="174"/>
      <c r="D74" s="174"/>
      <c r="E74" s="174"/>
      <c r="F74" s="174"/>
      <c r="G74" s="174"/>
      <c r="H74" s="174"/>
      <c r="I74" s="174"/>
      <c r="J74" s="174"/>
      <c r="AZ74" s="173" t="str">
        <f>B74</f>
        <v>Veškeré prvky a konstrukce se oceňují jako kompletní, včetně detailů, pomocných prací.</v>
      </c>
    </row>
    <row r="75" spans="1:52" x14ac:dyDescent="0.25">
      <c r="B75" s="174" t="s">
        <v>103</v>
      </c>
      <c r="C75" s="174"/>
      <c r="D75" s="174"/>
      <c r="E75" s="174"/>
      <c r="F75" s="174"/>
      <c r="G75" s="174"/>
      <c r="H75" s="174"/>
      <c r="I75" s="174"/>
      <c r="J75" s="174"/>
      <c r="AZ75" s="173" t="str">
        <f>B75</f>
        <v>Jakýkoliv rozpor mezi PD a Soupisem prací je nutné na základě důsledné kontroly zhotovitelem neprodleně oznámit.</v>
      </c>
    </row>
    <row r="76" spans="1:52" x14ac:dyDescent="0.25">
      <c r="A76" t="s">
        <v>97</v>
      </c>
      <c r="B76" t="s">
        <v>104</v>
      </c>
    </row>
    <row r="77" spans="1:52" x14ac:dyDescent="0.25">
      <c r="A77" t="s">
        <v>99</v>
      </c>
      <c r="B77" t="s">
        <v>105</v>
      </c>
    </row>
    <row r="78" spans="1:52" ht="25" x14ac:dyDescent="0.25">
      <c r="B78" s="174" t="s">
        <v>101</v>
      </c>
      <c r="C78" s="174"/>
      <c r="D78" s="174"/>
      <c r="E78" s="174"/>
      <c r="F78" s="174"/>
      <c r="G78" s="174"/>
      <c r="H78" s="174"/>
      <c r="I78" s="174"/>
      <c r="J78" s="174"/>
      <c r="AZ78" s="173" t="str">
        <f>B78</f>
        <v>Položky označené D+M (dodávka + montáž) se oceňují včetně přesunu hmot. Ostatní vlastní položky jsou založeny na cenové soustavě RTS.</v>
      </c>
    </row>
    <row r="79" spans="1:52" x14ac:dyDescent="0.25">
      <c r="B79" s="174" t="s">
        <v>102</v>
      </c>
      <c r="C79" s="174"/>
      <c r="D79" s="174"/>
      <c r="E79" s="174"/>
      <c r="F79" s="174"/>
      <c r="G79" s="174"/>
      <c r="H79" s="174"/>
      <c r="I79" s="174"/>
      <c r="J79" s="174"/>
      <c r="AZ79" s="173" t="str">
        <f>B79</f>
        <v>Veškeré prvky a konstrukce se oceňují jako kompletní, včetně detailů, pomocných prací.</v>
      </c>
    </row>
    <row r="80" spans="1:52" x14ac:dyDescent="0.25">
      <c r="B80" s="174" t="s">
        <v>103</v>
      </c>
      <c r="C80" s="174"/>
      <c r="D80" s="174"/>
      <c r="E80" s="174"/>
      <c r="F80" s="174"/>
      <c r="G80" s="174"/>
      <c r="H80" s="174"/>
      <c r="I80" s="174"/>
      <c r="J80" s="174"/>
      <c r="AZ80" s="173" t="str">
        <f>B80</f>
        <v>Jakýkoliv rozpor mezi PD a Soupisem prací je nutné na základě důsledné kontroly zhotovitelem neprodleně oznámit.</v>
      </c>
    </row>
    <row r="81" spans="1:52" x14ac:dyDescent="0.25">
      <c r="A81" t="s">
        <v>97</v>
      </c>
      <c r="B81" t="s">
        <v>106</v>
      </c>
    </row>
    <row r="82" spans="1:52" x14ac:dyDescent="0.25">
      <c r="A82" t="s">
        <v>99</v>
      </c>
      <c r="B82" t="s">
        <v>107</v>
      </c>
    </row>
    <row r="83" spans="1:52" ht="25" x14ac:dyDescent="0.25">
      <c r="B83" s="174" t="s">
        <v>101</v>
      </c>
      <c r="C83" s="174"/>
      <c r="D83" s="174"/>
      <c r="E83" s="174"/>
      <c r="F83" s="174"/>
      <c r="G83" s="174"/>
      <c r="H83" s="174"/>
      <c r="I83" s="174"/>
      <c r="J83" s="174"/>
      <c r="AZ83" s="173" t="str">
        <f>B83</f>
        <v>Položky označené D+M (dodávka + montáž) se oceňují včetně přesunu hmot. Ostatní vlastní položky jsou založeny na cenové soustavě RTS.</v>
      </c>
    </row>
    <row r="84" spans="1:52" x14ac:dyDescent="0.25">
      <c r="B84" s="174" t="s">
        <v>102</v>
      </c>
      <c r="C84" s="174"/>
      <c r="D84" s="174"/>
      <c r="E84" s="174"/>
      <c r="F84" s="174"/>
      <c r="G84" s="174"/>
      <c r="H84" s="174"/>
      <c r="I84" s="174"/>
      <c r="J84" s="174"/>
      <c r="AZ84" s="173" t="str">
        <f>B84</f>
        <v>Veškeré prvky a konstrukce se oceňují jako kompletní, včetně detailů, pomocných prací.</v>
      </c>
    </row>
    <row r="85" spans="1:52" x14ac:dyDescent="0.25">
      <c r="B85" s="174" t="s">
        <v>103</v>
      </c>
      <c r="C85" s="174"/>
      <c r="D85" s="174"/>
      <c r="E85" s="174"/>
      <c r="F85" s="174"/>
      <c r="G85" s="174"/>
      <c r="H85" s="174"/>
      <c r="I85" s="174"/>
      <c r="J85" s="174"/>
      <c r="AZ85" s="173" t="str">
        <f>B85</f>
        <v>Jakýkoliv rozpor mezi PD a Soupisem prací je nutné na základě důsledné kontroly zhotovitelem neprodleně oznámit.</v>
      </c>
    </row>
    <row r="86" spans="1:52" x14ac:dyDescent="0.25">
      <c r="A86" t="s">
        <v>97</v>
      </c>
      <c r="B86" t="s">
        <v>108</v>
      </c>
    </row>
    <row r="87" spans="1:52" x14ac:dyDescent="0.25">
      <c r="A87" t="s">
        <v>99</v>
      </c>
      <c r="B87" t="s">
        <v>109</v>
      </c>
    </row>
    <row r="88" spans="1:52" ht="25" x14ac:dyDescent="0.25">
      <c r="B88" s="174" t="s">
        <v>101</v>
      </c>
      <c r="C88" s="174"/>
      <c r="D88" s="174"/>
      <c r="E88" s="174"/>
      <c r="F88" s="174"/>
      <c r="G88" s="174"/>
      <c r="H88" s="174"/>
      <c r="I88" s="174"/>
      <c r="J88" s="174"/>
      <c r="AZ88" s="173" t="str">
        <f>B88</f>
        <v>Položky označené D+M (dodávka + montáž) se oceňují včetně přesunu hmot. Ostatní vlastní položky jsou založeny na cenové soustavě RTS.</v>
      </c>
    </row>
    <row r="89" spans="1:52" x14ac:dyDescent="0.25">
      <c r="B89" s="174" t="s">
        <v>102</v>
      </c>
      <c r="C89" s="174"/>
      <c r="D89" s="174"/>
      <c r="E89" s="174"/>
      <c r="F89" s="174"/>
      <c r="G89" s="174"/>
      <c r="H89" s="174"/>
      <c r="I89" s="174"/>
      <c r="J89" s="174"/>
      <c r="AZ89" s="173" t="str">
        <f>B89</f>
        <v>Veškeré prvky a konstrukce se oceňují jako kompletní, včetně detailů, pomocných prací.</v>
      </c>
    </row>
    <row r="90" spans="1:52" x14ac:dyDescent="0.25">
      <c r="B90" s="174" t="s">
        <v>103</v>
      </c>
      <c r="C90" s="174"/>
      <c r="D90" s="174"/>
      <c r="E90" s="174"/>
      <c r="F90" s="174"/>
      <c r="G90" s="174"/>
      <c r="H90" s="174"/>
      <c r="I90" s="174"/>
      <c r="J90" s="174"/>
      <c r="AZ90" s="173" t="str">
        <f>B90</f>
        <v>Jakýkoliv rozpor mezi PD a Soupisem prací je nutné na základě důsledné kontroly zhotovitelem neprodleně oznámit.</v>
      </c>
    </row>
    <row r="91" spans="1:52" x14ac:dyDescent="0.25">
      <c r="A91" t="s">
        <v>97</v>
      </c>
      <c r="B91" t="s">
        <v>110</v>
      </c>
    </row>
    <row r="92" spans="1:52" x14ac:dyDescent="0.25">
      <c r="A92" t="s">
        <v>99</v>
      </c>
      <c r="B92" t="s">
        <v>111</v>
      </c>
    </row>
    <row r="93" spans="1:52" ht="25" x14ac:dyDescent="0.25">
      <c r="B93" s="174" t="s">
        <v>101</v>
      </c>
      <c r="C93" s="174"/>
      <c r="D93" s="174"/>
      <c r="E93" s="174"/>
      <c r="F93" s="174"/>
      <c r="G93" s="174"/>
      <c r="H93" s="174"/>
      <c r="I93" s="174"/>
      <c r="J93" s="174"/>
      <c r="AZ93" s="173" t="str">
        <f>B93</f>
        <v>Položky označené D+M (dodávka + montáž) se oceňují včetně přesunu hmot. Ostatní vlastní položky jsou založeny na cenové soustavě RTS.</v>
      </c>
    </row>
    <row r="94" spans="1:52" x14ac:dyDescent="0.25">
      <c r="B94" s="174" t="s">
        <v>102</v>
      </c>
      <c r="C94" s="174"/>
      <c r="D94" s="174"/>
      <c r="E94" s="174"/>
      <c r="F94" s="174"/>
      <c r="G94" s="174"/>
      <c r="H94" s="174"/>
      <c r="I94" s="174"/>
      <c r="J94" s="174"/>
      <c r="AZ94" s="173" t="str">
        <f>B94</f>
        <v>Veškeré prvky a konstrukce se oceňují jako kompletní, včetně detailů, pomocných prací.</v>
      </c>
    </row>
    <row r="95" spans="1:52" x14ac:dyDescent="0.25">
      <c r="B95" s="174" t="s">
        <v>103</v>
      </c>
      <c r="C95" s="174"/>
      <c r="D95" s="174"/>
      <c r="E95" s="174"/>
      <c r="F95" s="174"/>
      <c r="G95" s="174"/>
      <c r="H95" s="174"/>
      <c r="I95" s="174"/>
      <c r="J95" s="174"/>
      <c r="AZ95" s="173" t="str">
        <f>B95</f>
        <v>Jakýkoliv rozpor mezi PD a Soupisem prací je nutné na základě důsledné kontroly zhotovitelem neprodleně oznámit.</v>
      </c>
    </row>
    <row r="96" spans="1:52" x14ac:dyDescent="0.25">
      <c r="A96" t="s">
        <v>97</v>
      </c>
      <c r="B96" t="s">
        <v>112</v>
      </c>
    </row>
    <row r="97" spans="1:52" x14ac:dyDescent="0.25">
      <c r="A97" t="s">
        <v>99</v>
      </c>
      <c r="B97" t="s">
        <v>113</v>
      </c>
    </row>
    <row r="98" spans="1:52" ht="25" x14ac:dyDescent="0.25">
      <c r="B98" s="174" t="s">
        <v>101</v>
      </c>
      <c r="C98" s="174"/>
      <c r="D98" s="174"/>
      <c r="E98" s="174"/>
      <c r="F98" s="174"/>
      <c r="G98" s="174"/>
      <c r="H98" s="174"/>
      <c r="I98" s="174"/>
      <c r="J98" s="174"/>
      <c r="AZ98" s="173" t="str">
        <f>B98</f>
        <v>Položky označené D+M (dodávka + montáž) se oceňují včetně přesunu hmot. Ostatní vlastní položky jsou založeny na cenové soustavě RTS.</v>
      </c>
    </row>
    <row r="99" spans="1:52" x14ac:dyDescent="0.25">
      <c r="B99" s="174" t="s">
        <v>102</v>
      </c>
      <c r="C99" s="174"/>
      <c r="D99" s="174"/>
      <c r="E99" s="174"/>
      <c r="F99" s="174"/>
      <c r="G99" s="174"/>
      <c r="H99" s="174"/>
      <c r="I99" s="174"/>
      <c r="J99" s="174"/>
      <c r="AZ99" s="173" t="str">
        <f>B99</f>
        <v>Veškeré prvky a konstrukce se oceňují jako kompletní, včetně detailů, pomocných prací.</v>
      </c>
    </row>
    <row r="100" spans="1:52" x14ac:dyDescent="0.25">
      <c r="B100" s="174" t="s">
        <v>103</v>
      </c>
      <c r="C100" s="174"/>
      <c r="D100" s="174"/>
      <c r="E100" s="174"/>
      <c r="F100" s="174"/>
      <c r="G100" s="174"/>
      <c r="H100" s="174"/>
      <c r="I100" s="174"/>
      <c r="J100" s="174"/>
      <c r="AZ100" s="173" t="str">
        <f>B100</f>
        <v>Jakýkoliv rozpor mezi PD a Soupisem prací je nutné na základě důsledné kontroly zhotovitelem neprodleně oznámit.</v>
      </c>
    </row>
    <row r="101" spans="1:52" x14ac:dyDescent="0.25">
      <c r="A101" t="s">
        <v>97</v>
      </c>
      <c r="B101" t="s">
        <v>114</v>
      </c>
    </row>
    <row r="102" spans="1:52" x14ac:dyDescent="0.25">
      <c r="A102" t="s">
        <v>99</v>
      </c>
      <c r="B102" t="s">
        <v>115</v>
      </c>
    </row>
    <row r="103" spans="1:52" ht="25" x14ac:dyDescent="0.25">
      <c r="B103" s="174" t="s">
        <v>101</v>
      </c>
      <c r="C103" s="174"/>
      <c r="D103" s="174"/>
      <c r="E103" s="174"/>
      <c r="F103" s="174"/>
      <c r="G103" s="174"/>
      <c r="H103" s="174"/>
      <c r="I103" s="174"/>
      <c r="J103" s="174"/>
      <c r="AZ103" s="173" t="str">
        <f>B103</f>
        <v>Položky označené D+M (dodávka + montáž) se oceňují včetně přesunu hmot. Ostatní vlastní položky jsou založeny na cenové soustavě RTS.</v>
      </c>
    </row>
    <row r="104" spans="1:52" x14ac:dyDescent="0.25">
      <c r="B104" s="174" t="s">
        <v>102</v>
      </c>
      <c r="C104" s="174"/>
      <c r="D104" s="174"/>
      <c r="E104" s="174"/>
      <c r="F104" s="174"/>
      <c r="G104" s="174"/>
      <c r="H104" s="174"/>
      <c r="I104" s="174"/>
      <c r="J104" s="174"/>
      <c r="AZ104" s="173" t="str">
        <f>B104</f>
        <v>Veškeré prvky a konstrukce se oceňují jako kompletní, včetně detailů, pomocných prací.</v>
      </c>
    </row>
    <row r="105" spans="1:52" x14ac:dyDescent="0.25">
      <c r="B105" s="174" t="s">
        <v>103</v>
      </c>
      <c r="C105" s="174"/>
      <c r="D105" s="174"/>
      <c r="E105" s="174"/>
      <c r="F105" s="174"/>
      <c r="G105" s="174"/>
      <c r="H105" s="174"/>
      <c r="I105" s="174"/>
      <c r="J105" s="174"/>
      <c r="AZ105" s="173" t="str">
        <f>B105</f>
        <v>Jakýkoliv rozpor mezi PD a Soupisem prací je nutné na základě důsledné kontroly zhotovitelem neprodleně oznámit.</v>
      </c>
    </row>
    <row r="106" spans="1:52" x14ac:dyDescent="0.25">
      <c r="A106" t="s">
        <v>99</v>
      </c>
      <c r="B106" t="s">
        <v>116</v>
      </c>
    </row>
    <row r="107" spans="1:52" x14ac:dyDescent="0.25">
      <c r="A107" t="s">
        <v>99</v>
      </c>
      <c r="B107" t="s">
        <v>117</v>
      </c>
    </row>
    <row r="108" spans="1:52" x14ac:dyDescent="0.25">
      <c r="A108" t="s">
        <v>97</v>
      </c>
      <c r="B108" t="s">
        <v>118</v>
      </c>
    </row>
    <row r="109" spans="1:52" x14ac:dyDescent="0.25">
      <c r="A109" t="s">
        <v>99</v>
      </c>
      <c r="B109" t="s">
        <v>119</v>
      </c>
    </row>
    <row r="110" spans="1:52" ht="50" x14ac:dyDescent="0.25">
      <c r="B110" s="174" t="s">
        <v>120</v>
      </c>
      <c r="C110" s="174"/>
      <c r="D110" s="174"/>
      <c r="E110" s="174"/>
      <c r="F110" s="174"/>
      <c r="G110" s="174"/>
      <c r="H110" s="174"/>
      <c r="I110" s="174"/>
      <c r="J110" s="174"/>
      <c r="AZ110" s="173" t="str">
        <f>B110</f>
        <v>V souladu se zákonem o veřejných zakázkách č. 137/2006 bylo ve výjimečných případech pro dostatečně přesný a srozumitelný popis použito odkazu na typový výrobek, ten je možné dle tohoto zákona nahradit kvalitativně a technicky obdobným řešením. Uvedené odkazy na typový výrobek v této dokumentaci slouží pouze pro specifikaci technických parametrů a jejich kvalitativního standardu.</v>
      </c>
    </row>
    <row r="111" spans="1:52" x14ac:dyDescent="0.25">
      <c r="A111" t="s">
        <v>99</v>
      </c>
      <c r="B111" t="s">
        <v>121</v>
      </c>
    </row>
    <row r="112" spans="1:52" ht="50" x14ac:dyDescent="0.25">
      <c r="B112" s="174" t="s">
        <v>120</v>
      </c>
      <c r="C112" s="174"/>
      <c r="D112" s="174"/>
      <c r="E112" s="174"/>
      <c r="F112" s="174"/>
      <c r="G112" s="174"/>
      <c r="H112" s="174"/>
      <c r="I112" s="174"/>
      <c r="J112" s="174"/>
      <c r="AZ112" s="173" t="str">
        <f>B112</f>
        <v>V souladu se zákonem o veřejných zakázkách č. 137/2006 bylo ve výjimečných případech pro dostatečně přesný a srozumitelný popis použito odkazu na typový výrobek, ten je možné dle tohoto zákona nahradit kvalitativně a technicky obdobným řešením. Uvedené odkazy na typový výrobek v této dokumentaci slouží pouze pro specifikaci technických parametrů a jejich kvalitativního standardu.</v>
      </c>
    </row>
    <row r="113" spans="1:52" x14ac:dyDescent="0.25">
      <c r="A113" t="s">
        <v>97</v>
      </c>
      <c r="B113" t="s">
        <v>122</v>
      </c>
    </row>
    <row r="114" spans="1:52" x14ac:dyDescent="0.25">
      <c r="A114" t="s">
        <v>99</v>
      </c>
      <c r="B114" t="s">
        <v>123</v>
      </c>
    </row>
    <row r="115" spans="1:52" x14ac:dyDescent="0.25">
      <c r="A115" t="s">
        <v>99</v>
      </c>
      <c r="B115" t="s">
        <v>124</v>
      </c>
    </row>
    <row r="116" spans="1:52" ht="50" x14ac:dyDescent="0.25">
      <c r="B116" s="174" t="s">
        <v>125</v>
      </c>
      <c r="C116" s="174"/>
      <c r="D116" s="174"/>
      <c r="E116" s="174"/>
      <c r="F116" s="174"/>
      <c r="G116" s="174"/>
      <c r="H116" s="174"/>
      <c r="I116" s="174"/>
      <c r="J116" s="174"/>
      <c r="AZ116" s="173" t="str">
        <f>B116</f>
        <v>Soupis prací je sestaven za využití položek Cenové soustavy ÚRS. Cenové a technické podmínky položek Cenové soustavy ÚRS, které nejsou uvedeny v soupisu prací (tzv.úvodní části katalogů), jsou neomezeně dálkově k dispozici na www.cs-urs.cz. Položky, které nemají ve sloupci "Cenová soustava" uveden žádný údaj, nepochází z Cenové soustavy ÚRS.</v>
      </c>
    </row>
    <row r="117" spans="1:52" x14ac:dyDescent="0.25">
      <c r="A117" t="s">
        <v>99</v>
      </c>
      <c r="B117" t="s">
        <v>126</v>
      </c>
    </row>
    <row r="118" spans="1:52" x14ac:dyDescent="0.25">
      <c r="A118" t="s">
        <v>99</v>
      </c>
      <c r="B118" t="s">
        <v>127</v>
      </c>
    </row>
    <row r="119" spans="1:52" x14ac:dyDescent="0.25">
      <c r="A119" t="s">
        <v>99</v>
      </c>
      <c r="B119" t="s">
        <v>128</v>
      </c>
    </row>
    <row r="120" spans="1:52" x14ac:dyDescent="0.25">
      <c r="A120" t="s">
        <v>99</v>
      </c>
      <c r="B120" t="s">
        <v>129</v>
      </c>
    </row>
    <row r="121" spans="1:52" x14ac:dyDescent="0.25">
      <c r="A121" t="s">
        <v>97</v>
      </c>
      <c r="B121" t="s">
        <v>130</v>
      </c>
    </row>
    <row r="122" spans="1:52" x14ac:dyDescent="0.25">
      <c r="A122" t="s">
        <v>99</v>
      </c>
      <c r="B122" t="s">
        <v>131</v>
      </c>
    </row>
    <row r="125" spans="1:52" ht="15.5" x14ac:dyDescent="0.35">
      <c r="B125" s="175" t="s">
        <v>132</v>
      </c>
    </row>
    <row r="127" spans="1:52" ht="25.5" customHeight="1" x14ac:dyDescent="0.25">
      <c r="A127" s="177"/>
      <c r="B127" s="180" t="s">
        <v>18</v>
      </c>
      <c r="C127" s="180" t="s">
        <v>6</v>
      </c>
      <c r="D127" s="181"/>
      <c r="E127" s="181"/>
      <c r="F127" s="182" t="s">
        <v>133</v>
      </c>
      <c r="G127" s="182"/>
      <c r="H127" s="182"/>
      <c r="I127" s="182" t="s">
        <v>31</v>
      </c>
      <c r="J127" s="182" t="s">
        <v>0</v>
      </c>
    </row>
    <row r="128" spans="1:52" ht="36.75" customHeight="1" x14ac:dyDescent="0.25">
      <c r="A128" s="178"/>
      <c r="B128" s="183" t="s">
        <v>134</v>
      </c>
      <c r="C128" s="184" t="s">
        <v>135</v>
      </c>
      <c r="D128" s="185"/>
      <c r="E128" s="185"/>
      <c r="F128" s="192" t="s">
        <v>26</v>
      </c>
      <c r="G128" s="193"/>
      <c r="H128" s="193"/>
      <c r="I128" s="193">
        <f>'SO 401 SO 401b Pol'!G8</f>
        <v>0</v>
      </c>
      <c r="J128" s="189" t="str">
        <f>IF(I172=0,"",I128/I172*100)</f>
        <v/>
      </c>
    </row>
    <row r="129" spans="1:10" ht="36.75" customHeight="1" x14ac:dyDescent="0.25">
      <c r="A129" s="178"/>
      <c r="B129" s="183" t="s">
        <v>136</v>
      </c>
      <c r="C129" s="184" t="s">
        <v>137</v>
      </c>
      <c r="D129" s="185"/>
      <c r="E129" s="185"/>
      <c r="F129" s="192" t="s">
        <v>26</v>
      </c>
      <c r="G129" s="193"/>
      <c r="H129" s="193"/>
      <c r="I129" s="193">
        <f>'SO 401 SO 401b Pol'!G11</f>
        <v>0</v>
      </c>
      <c r="J129" s="189" t="str">
        <f>IF(I172=0,"",I129/I172*100)</f>
        <v/>
      </c>
    </row>
    <row r="130" spans="1:10" ht="36.75" customHeight="1" x14ac:dyDescent="0.25">
      <c r="A130" s="178"/>
      <c r="B130" s="183" t="s">
        <v>138</v>
      </c>
      <c r="C130" s="184" t="s">
        <v>139</v>
      </c>
      <c r="D130" s="185"/>
      <c r="E130" s="185"/>
      <c r="F130" s="192" t="s">
        <v>26</v>
      </c>
      <c r="G130" s="193"/>
      <c r="H130" s="193"/>
      <c r="I130" s="193">
        <f>'SO 401 SO 401b Pol'!G14</f>
        <v>0</v>
      </c>
      <c r="J130" s="189" t="str">
        <f>IF(I172=0,"",I130/I172*100)</f>
        <v/>
      </c>
    </row>
    <row r="131" spans="1:10" ht="36.75" customHeight="1" x14ac:dyDescent="0.25">
      <c r="A131" s="178"/>
      <c r="B131" s="183" t="s">
        <v>140</v>
      </c>
      <c r="C131" s="184" t="s">
        <v>141</v>
      </c>
      <c r="D131" s="185"/>
      <c r="E131" s="185"/>
      <c r="F131" s="192" t="s">
        <v>26</v>
      </c>
      <c r="G131" s="193"/>
      <c r="H131" s="193"/>
      <c r="I131" s="193">
        <f>'SO 401 SO 401b Pol'!G91</f>
        <v>0</v>
      </c>
      <c r="J131" s="189" t="str">
        <f>IF(I172=0,"",I131/I172*100)</f>
        <v/>
      </c>
    </row>
    <row r="132" spans="1:10" ht="36.75" customHeight="1" x14ac:dyDescent="0.25">
      <c r="A132" s="178"/>
      <c r="B132" s="183" t="s">
        <v>142</v>
      </c>
      <c r="C132" s="184" t="s">
        <v>143</v>
      </c>
      <c r="D132" s="185"/>
      <c r="E132" s="185"/>
      <c r="F132" s="192" t="s">
        <v>26</v>
      </c>
      <c r="G132" s="193"/>
      <c r="H132" s="193"/>
      <c r="I132" s="193">
        <f>'SO 401 SO 401c Pol'!G8</f>
        <v>0</v>
      </c>
      <c r="J132" s="189" t="str">
        <f>IF(I172=0,"",I132/I172*100)</f>
        <v/>
      </c>
    </row>
    <row r="133" spans="1:10" ht="36.75" customHeight="1" x14ac:dyDescent="0.25">
      <c r="A133" s="178"/>
      <c r="B133" s="183" t="s">
        <v>142</v>
      </c>
      <c r="C133" s="184" t="s">
        <v>144</v>
      </c>
      <c r="D133" s="185"/>
      <c r="E133" s="185"/>
      <c r="F133" s="192" t="s">
        <v>26</v>
      </c>
      <c r="G133" s="193"/>
      <c r="H133" s="193"/>
      <c r="I133" s="193">
        <f>'SO 401 SO 401b Pol'!G106</f>
        <v>0</v>
      </c>
      <c r="J133" s="189" t="str">
        <f>IF(I172=0,"",I133/I172*100)</f>
        <v/>
      </c>
    </row>
    <row r="134" spans="1:10" ht="36.75" customHeight="1" x14ac:dyDescent="0.25">
      <c r="A134" s="178"/>
      <c r="B134" s="183" t="s">
        <v>145</v>
      </c>
      <c r="C134" s="184" t="s">
        <v>146</v>
      </c>
      <c r="D134" s="185"/>
      <c r="E134" s="185"/>
      <c r="F134" s="192" t="s">
        <v>26</v>
      </c>
      <c r="G134" s="193"/>
      <c r="H134" s="193"/>
      <c r="I134" s="193">
        <f>'SO 401 SO 401c Pol'!G16</f>
        <v>0</v>
      </c>
      <c r="J134" s="189" t="str">
        <f>IF(I172=0,"",I134/I172*100)</f>
        <v/>
      </c>
    </row>
    <row r="135" spans="1:10" ht="36.75" customHeight="1" x14ac:dyDescent="0.25">
      <c r="A135" s="178"/>
      <c r="B135" s="183" t="s">
        <v>147</v>
      </c>
      <c r="C135" s="184" t="s">
        <v>139</v>
      </c>
      <c r="D135" s="185"/>
      <c r="E135" s="185"/>
      <c r="F135" s="192" t="s">
        <v>26</v>
      </c>
      <c r="G135" s="193"/>
      <c r="H135" s="193"/>
      <c r="I135" s="193">
        <f>'SO 401 SO 401c Pol'!G22</f>
        <v>0</v>
      </c>
      <c r="J135" s="189" t="str">
        <f>IF(I172=0,"",I135/I172*100)</f>
        <v/>
      </c>
    </row>
    <row r="136" spans="1:10" ht="36.75" customHeight="1" x14ac:dyDescent="0.25">
      <c r="A136" s="178"/>
      <c r="B136" s="183" t="s">
        <v>148</v>
      </c>
      <c r="C136" s="184" t="s">
        <v>149</v>
      </c>
      <c r="D136" s="185"/>
      <c r="E136" s="185"/>
      <c r="F136" s="192" t="s">
        <v>26</v>
      </c>
      <c r="G136" s="193"/>
      <c r="H136" s="193"/>
      <c r="I136" s="193">
        <f>'SO 900 SO 901.2 Pol'!G8</f>
        <v>0</v>
      </c>
      <c r="J136" s="189" t="str">
        <f>IF(I172=0,"",I136/I172*100)</f>
        <v/>
      </c>
    </row>
    <row r="137" spans="1:10" ht="36.75" customHeight="1" x14ac:dyDescent="0.25">
      <c r="A137" s="178"/>
      <c r="B137" s="183" t="s">
        <v>150</v>
      </c>
      <c r="C137" s="184" t="s">
        <v>151</v>
      </c>
      <c r="D137" s="185"/>
      <c r="E137" s="185"/>
      <c r="F137" s="192" t="s">
        <v>26</v>
      </c>
      <c r="G137" s="193"/>
      <c r="H137" s="193"/>
      <c r="I137" s="193">
        <f>'SO 101 101 Pol'!G8+'SO 102 102 Pol'!G8+'SO 103 103 Pol'!G8+'SO 104 104 Pol'!G8+'SO 105 105 Pol'!G8+'SO 105 105 Pol'!G31+'SO 201 201 Pol'!G8+'SO 401 SO 401a Pol'!G8+'SO 900 SO 901.1 Pol'!G8+'SO 900 SO 901.2 Pol'!G27+'SO 900 SO 902 Pol'!G8+'SO 900 SO 903.1 Pol'!G8+'SO 900 SO 903.2 Pol'!G8+'SO 900 SO 904 Pol'!G8</f>
        <v>0</v>
      </c>
      <c r="J137" s="189" t="str">
        <f>IF(I172=0,"",I137/I172*100)</f>
        <v/>
      </c>
    </row>
    <row r="138" spans="1:10" ht="36.75" customHeight="1" x14ac:dyDescent="0.25">
      <c r="A138" s="178"/>
      <c r="B138" s="183" t="s">
        <v>152</v>
      </c>
      <c r="C138" s="184" t="s">
        <v>153</v>
      </c>
      <c r="D138" s="185"/>
      <c r="E138" s="185"/>
      <c r="F138" s="192" t="s">
        <v>26</v>
      </c>
      <c r="G138" s="193"/>
      <c r="H138" s="193"/>
      <c r="I138" s="193">
        <f>'SO 801 SO 801.1 Pol'!G8+'SO 801 SO 801.2 Pol'!G8</f>
        <v>0</v>
      </c>
      <c r="J138" s="189" t="str">
        <f>IF(I172=0,"",I138/I172*100)</f>
        <v/>
      </c>
    </row>
    <row r="139" spans="1:10" ht="36.75" customHeight="1" x14ac:dyDescent="0.25">
      <c r="A139" s="178"/>
      <c r="B139" s="183" t="s">
        <v>154</v>
      </c>
      <c r="C139" s="184" t="s">
        <v>155</v>
      </c>
      <c r="D139" s="185"/>
      <c r="E139" s="185"/>
      <c r="F139" s="192" t="s">
        <v>26</v>
      </c>
      <c r="G139" s="193"/>
      <c r="H139" s="193"/>
      <c r="I139" s="193">
        <f>'SO 801 SO 801.1 Pol'!G11+'SO 801 SO 801.2 Pol'!G15</f>
        <v>0</v>
      </c>
      <c r="J139" s="189" t="str">
        <f>IF(I172=0,"",I139/I172*100)</f>
        <v/>
      </c>
    </row>
    <row r="140" spans="1:10" ht="36.75" customHeight="1" x14ac:dyDescent="0.25">
      <c r="A140" s="178"/>
      <c r="B140" s="183" t="s">
        <v>156</v>
      </c>
      <c r="C140" s="184" t="s">
        <v>157</v>
      </c>
      <c r="D140" s="185"/>
      <c r="E140" s="185"/>
      <c r="F140" s="192" t="s">
        <v>26</v>
      </c>
      <c r="G140" s="193"/>
      <c r="H140" s="193"/>
      <c r="I140" s="193">
        <f>'SO 801 SO 801.2 Pol'!G18</f>
        <v>0</v>
      </c>
      <c r="J140" s="189" t="str">
        <f>IF(I172=0,"",I140/I172*100)</f>
        <v/>
      </c>
    </row>
    <row r="141" spans="1:10" ht="36.75" customHeight="1" x14ac:dyDescent="0.25">
      <c r="A141" s="178"/>
      <c r="B141" s="183" t="s">
        <v>158</v>
      </c>
      <c r="C141" s="184" t="s">
        <v>159</v>
      </c>
      <c r="D141" s="185"/>
      <c r="E141" s="185"/>
      <c r="F141" s="192" t="s">
        <v>26</v>
      </c>
      <c r="G141" s="193"/>
      <c r="H141" s="193"/>
      <c r="I141" s="193">
        <f>'SO 900 SO 901.1 Pol'!G18+'SO 900 SO 902 Pol'!G33+'SO 900 SO 904 Pol'!G22</f>
        <v>0</v>
      </c>
      <c r="J141" s="189" t="str">
        <f>IF(I172=0,"",I141/I172*100)</f>
        <v/>
      </c>
    </row>
    <row r="142" spans="1:10" ht="36.75" customHeight="1" x14ac:dyDescent="0.25">
      <c r="A142" s="178"/>
      <c r="B142" s="183" t="s">
        <v>160</v>
      </c>
      <c r="C142" s="184" t="s">
        <v>161</v>
      </c>
      <c r="D142" s="185"/>
      <c r="E142" s="185"/>
      <c r="F142" s="192" t="s">
        <v>26</v>
      </c>
      <c r="G142" s="193"/>
      <c r="H142" s="193"/>
      <c r="I142" s="193">
        <f>'SO 201 201 Pol'!G29</f>
        <v>0</v>
      </c>
      <c r="J142" s="189" t="str">
        <f>IF(I172=0,"",I142/I172*100)</f>
        <v/>
      </c>
    </row>
    <row r="143" spans="1:10" ht="36.75" customHeight="1" x14ac:dyDescent="0.25">
      <c r="A143" s="178"/>
      <c r="B143" s="183" t="s">
        <v>162</v>
      </c>
      <c r="C143" s="184" t="s">
        <v>163</v>
      </c>
      <c r="D143" s="185"/>
      <c r="E143" s="185"/>
      <c r="F143" s="192" t="s">
        <v>26</v>
      </c>
      <c r="G143" s="193"/>
      <c r="H143" s="193"/>
      <c r="I143" s="193">
        <f>'SO 900 SO 901.2 Pol'!G105</f>
        <v>0</v>
      </c>
      <c r="J143" s="189" t="str">
        <f>IF(I172=0,"",I143/I172*100)</f>
        <v/>
      </c>
    </row>
    <row r="144" spans="1:10" ht="36.75" customHeight="1" x14ac:dyDescent="0.25">
      <c r="A144" s="178"/>
      <c r="B144" s="183" t="s">
        <v>164</v>
      </c>
      <c r="C144" s="184" t="s">
        <v>165</v>
      </c>
      <c r="D144" s="185"/>
      <c r="E144" s="185"/>
      <c r="F144" s="192" t="s">
        <v>26</v>
      </c>
      <c r="G144" s="193"/>
      <c r="H144" s="193"/>
      <c r="I144" s="193">
        <f>'SO 101 101 Pol'!G54+'SO 102 102 Pol'!G69+'SO 103 103 Pol'!G75+'SO 104 104 Pol'!G65+'SO 401 SO 401a Pol'!G34</f>
        <v>0</v>
      </c>
      <c r="J144" s="189" t="str">
        <f>IF(I172=0,"",I144/I172*100)</f>
        <v/>
      </c>
    </row>
    <row r="145" spans="1:10" ht="36.75" customHeight="1" x14ac:dyDescent="0.25">
      <c r="A145" s="178"/>
      <c r="B145" s="183" t="s">
        <v>164</v>
      </c>
      <c r="C145" s="184" t="s">
        <v>166</v>
      </c>
      <c r="D145" s="185"/>
      <c r="E145" s="185"/>
      <c r="F145" s="192" t="s">
        <v>26</v>
      </c>
      <c r="G145" s="193"/>
      <c r="H145" s="193"/>
      <c r="I145" s="193">
        <f>'SO 900 SO 903.1 Pol'!G30+'SO 900 SO 903.2 Pol'!G30</f>
        <v>0</v>
      </c>
      <c r="J145" s="189" t="str">
        <f>IF(I172=0,"",I145/I172*100)</f>
        <v/>
      </c>
    </row>
    <row r="146" spans="1:10" ht="36.75" customHeight="1" x14ac:dyDescent="0.25">
      <c r="A146" s="178"/>
      <c r="B146" s="183" t="s">
        <v>167</v>
      </c>
      <c r="C146" s="184" t="s">
        <v>168</v>
      </c>
      <c r="D146" s="185"/>
      <c r="E146" s="185"/>
      <c r="F146" s="192" t="s">
        <v>26</v>
      </c>
      <c r="G146" s="193"/>
      <c r="H146" s="193"/>
      <c r="I146" s="193">
        <f>'SO 101 101 Pol'!G95+'SO 102 102 Pol'!G77+'SO 103 103 Pol'!G116+'SO 104 104 Pol'!G111+'SO 105 105 Pol'!G65+'SO 401 SO 401a Pol'!G80</f>
        <v>0</v>
      </c>
      <c r="J146" s="189" t="str">
        <f>IF(I172=0,"",I146/I172*100)</f>
        <v/>
      </c>
    </row>
    <row r="147" spans="1:10" ht="36.75" customHeight="1" x14ac:dyDescent="0.25">
      <c r="A147" s="178"/>
      <c r="B147" s="183" t="s">
        <v>169</v>
      </c>
      <c r="C147" s="184" t="s">
        <v>170</v>
      </c>
      <c r="D147" s="185"/>
      <c r="E147" s="185"/>
      <c r="F147" s="192" t="s">
        <v>26</v>
      </c>
      <c r="G147" s="193"/>
      <c r="H147" s="193"/>
      <c r="I147" s="193">
        <f>'SO 102 102 Pol'!G120+'SO 103 103 Pol'!G146+'SO 104 104 Pol'!G149+'SO 105 105 Pol'!G83+'SO 900 SO 901.2 Pol'!G119</f>
        <v>0</v>
      </c>
      <c r="J147" s="189" t="str">
        <f>IF(I172=0,"",I147/I172*100)</f>
        <v/>
      </c>
    </row>
    <row r="148" spans="1:10" ht="36.75" customHeight="1" x14ac:dyDescent="0.25">
      <c r="A148" s="178"/>
      <c r="B148" s="183" t="s">
        <v>171</v>
      </c>
      <c r="C148" s="184" t="s">
        <v>172</v>
      </c>
      <c r="D148" s="185"/>
      <c r="E148" s="185"/>
      <c r="F148" s="192" t="s">
        <v>26</v>
      </c>
      <c r="G148" s="193"/>
      <c r="H148" s="193"/>
      <c r="I148" s="193">
        <f>'SO 900 SO 901.2 Pol'!G122</f>
        <v>0</v>
      </c>
      <c r="J148" s="189" t="str">
        <f>IF(I172=0,"",I148/I172*100)</f>
        <v/>
      </c>
    </row>
    <row r="149" spans="1:10" ht="36.75" customHeight="1" x14ac:dyDescent="0.25">
      <c r="A149" s="178"/>
      <c r="B149" s="183" t="s">
        <v>173</v>
      </c>
      <c r="C149" s="184" t="s">
        <v>174</v>
      </c>
      <c r="D149" s="185"/>
      <c r="E149" s="185"/>
      <c r="F149" s="192" t="s">
        <v>26</v>
      </c>
      <c r="G149" s="193"/>
      <c r="H149" s="193"/>
      <c r="I149" s="193">
        <f>'SO 900 SO 901.2 Pol'!G163</f>
        <v>0</v>
      </c>
      <c r="J149" s="189" t="str">
        <f>IF(I172=0,"",I149/I172*100)</f>
        <v/>
      </c>
    </row>
    <row r="150" spans="1:10" ht="36.75" customHeight="1" x14ac:dyDescent="0.25">
      <c r="A150" s="178"/>
      <c r="B150" s="183" t="s">
        <v>175</v>
      </c>
      <c r="C150" s="184" t="s">
        <v>176</v>
      </c>
      <c r="D150" s="185"/>
      <c r="E150" s="185"/>
      <c r="F150" s="192" t="s">
        <v>26</v>
      </c>
      <c r="G150" s="193"/>
      <c r="H150" s="193"/>
      <c r="I150" s="193">
        <f>'SO 900 SO 901.2 Pol'!G153</f>
        <v>0</v>
      </c>
      <c r="J150" s="189" t="str">
        <f>IF(I172=0,"",I150/I172*100)</f>
        <v/>
      </c>
    </row>
    <row r="151" spans="1:10" ht="36.75" customHeight="1" x14ac:dyDescent="0.25">
      <c r="A151" s="178"/>
      <c r="B151" s="183" t="s">
        <v>177</v>
      </c>
      <c r="C151" s="184" t="s">
        <v>178</v>
      </c>
      <c r="D151" s="185"/>
      <c r="E151" s="185"/>
      <c r="F151" s="192" t="s">
        <v>26</v>
      </c>
      <c r="G151" s="193"/>
      <c r="H151" s="193"/>
      <c r="I151" s="193">
        <f>'SO 900 SO 901.2 Pol'!G181</f>
        <v>0</v>
      </c>
      <c r="J151" s="189" t="str">
        <f>IF(I172=0,"",I151/I172*100)</f>
        <v/>
      </c>
    </row>
    <row r="152" spans="1:10" ht="36.75" customHeight="1" x14ac:dyDescent="0.25">
      <c r="A152" s="178"/>
      <c r="B152" s="183" t="s">
        <v>179</v>
      </c>
      <c r="C152" s="184" t="s">
        <v>180</v>
      </c>
      <c r="D152" s="185"/>
      <c r="E152" s="185"/>
      <c r="F152" s="192" t="s">
        <v>26</v>
      </c>
      <c r="G152" s="193"/>
      <c r="H152" s="193"/>
      <c r="I152" s="193">
        <f>'SO 900 SO 901.1 Pol'!G25+'SO 900 SO 902 Pol'!G46+'SO 900 SO 903.1 Pol'!G40+'SO 900 SO 903.2 Pol'!G40+'SO 900 SO 904 Pol'!G31</f>
        <v>0</v>
      </c>
      <c r="J152" s="189" t="str">
        <f>IF(I172=0,"",I152/I172*100)</f>
        <v/>
      </c>
    </row>
    <row r="153" spans="1:10" ht="36.75" customHeight="1" x14ac:dyDescent="0.25">
      <c r="A153" s="178"/>
      <c r="B153" s="183" t="s">
        <v>179</v>
      </c>
      <c r="C153" s="184" t="s">
        <v>181</v>
      </c>
      <c r="D153" s="185"/>
      <c r="E153" s="185"/>
      <c r="F153" s="192" t="s">
        <v>26</v>
      </c>
      <c r="G153" s="193"/>
      <c r="H153" s="193"/>
      <c r="I153" s="193">
        <f>'SO 101 101 Pol'!G138+'SO 102 102 Pol'!G133+'SO 103 103 Pol'!G151+'SO 104 104 Pol'!G174+'SO 105 105 Pol'!G92+'SO 401 SO 401a Pol'!G94</f>
        <v>0</v>
      </c>
      <c r="J153" s="189" t="str">
        <f>IF(I172=0,"",I153/I172*100)</f>
        <v/>
      </c>
    </row>
    <row r="154" spans="1:10" ht="36.75" customHeight="1" x14ac:dyDescent="0.25">
      <c r="A154" s="178"/>
      <c r="B154" s="183" t="s">
        <v>182</v>
      </c>
      <c r="C154" s="184" t="s">
        <v>183</v>
      </c>
      <c r="D154" s="185"/>
      <c r="E154" s="185"/>
      <c r="F154" s="192" t="s">
        <v>26</v>
      </c>
      <c r="G154" s="193"/>
      <c r="H154" s="193"/>
      <c r="I154" s="193">
        <f>'SO 101 101 Pol'!G173+'SO 102 102 Pol'!G186+'SO 103 103 Pol'!G198+'SO 104 104 Pol'!G197+'SO 105 105 Pol'!G27</f>
        <v>0</v>
      </c>
      <c r="J154" s="189" t="str">
        <f>IF(I172=0,"",I154/I172*100)</f>
        <v/>
      </c>
    </row>
    <row r="155" spans="1:10" ht="36.75" customHeight="1" x14ac:dyDescent="0.25">
      <c r="A155" s="178"/>
      <c r="B155" s="183" t="s">
        <v>184</v>
      </c>
      <c r="C155" s="184" t="s">
        <v>185</v>
      </c>
      <c r="D155" s="185"/>
      <c r="E155" s="185"/>
      <c r="F155" s="192" t="s">
        <v>26</v>
      </c>
      <c r="G155" s="193"/>
      <c r="H155" s="193"/>
      <c r="I155" s="193">
        <f>'SO 102 102 Pol'!G209</f>
        <v>0</v>
      </c>
      <c r="J155" s="189" t="str">
        <f>IF(I172=0,"",I155/I172*100)</f>
        <v/>
      </c>
    </row>
    <row r="156" spans="1:10" ht="36.75" customHeight="1" x14ac:dyDescent="0.25">
      <c r="A156" s="178"/>
      <c r="B156" s="183" t="s">
        <v>92</v>
      </c>
      <c r="C156" s="184" t="s">
        <v>186</v>
      </c>
      <c r="D156" s="185"/>
      <c r="E156" s="185"/>
      <c r="F156" s="192" t="s">
        <v>26</v>
      </c>
      <c r="G156" s="193"/>
      <c r="H156" s="193"/>
      <c r="I156" s="193">
        <f>'SO 900 SO 901.2 Pol'!G185</f>
        <v>0</v>
      </c>
      <c r="J156" s="189" t="str">
        <f>IF(I172=0,"",I156/I172*100)</f>
        <v/>
      </c>
    </row>
    <row r="157" spans="1:10" ht="36.75" customHeight="1" x14ac:dyDescent="0.25">
      <c r="A157" s="178"/>
      <c r="B157" s="183" t="s">
        <v>92</v>
      </c>
      <c r="C157" s="184" t="s">
        <v>187</v>
      </c>
      <c r="D157" s="185"/>
      <c r="E157" s="185"/>
      <c r="F157" s="192" t="s">
        <v>26</v>
      </c>
      <c r="G157" s="193"/>
      <c r="H157" s="193"/>
      <c r="I157" s="193">
        <f>'SO 101 101 Pol'!G214+'SO 102 102 Pol'!G214+'SO 103 103 Pol'!G231+'SO 104 104 Pol'!G260+'SO 105 105 Pol'!G104+'SO 201 201 Pol'!G46+'SO 401 SO 401a Pol'!G117</f>
        <v>0</v>
      </c>
      <c r="J157" s="189" t="str">
        <f>IF(I172=0,"",I157/I172*100)</f>
        <v/>
      </c>
    </row>
    <row r="158" spans="1:10" ht="36.75" customHeight="1" x14ac:dyDescent="0.25">
      <c r="A158" s="178"/>
      <c r="B158" s="183" t="s">
        <v>188</v>
      </c>
      <c r="C158" s="184" t="s">
        <v>189</v>
      </c>
      <c r="D158" s="185"/>
      <c r="E158" s="185"/>
      <c r="F158" s="192" t="s">
        <v>26</v>
      </c>
      <c r="G158" s="193"/>
      <c r="H158" s="193"/>
      <c r="I158" s="193">
        <f>'SO 900 SO 902 Pol'!G57+'SO 900 SO 904 Pol'!G37</f>
        <v>0</v>
      </c>
      <c r="J158" s="189" t="str">
        <f>IF(I172=0,"",I158/I172*100)</f>
        <v/>
      </c>
    </row>
    <row r="159" spans="1:10" ht="36.75" customHeight="1" x14ac:dyDescent="0.25">
      <c r="A159" s="178"/>
      <c r="B159" s="183" t="s">
        <v>190</v>
      </c>
      <c r="C159" s="184" t="s">
        <v>186</v>
      </c>
      <c r="D159" s="185"/>
      <c r="E159" s="185"/>
      <c r="F159" s="192" t="s">
        <v>26</v>
      </c>
      <c r="G159" s="193"/>
      <c r="H159" s="193"/>
      <c r="I159" s="193">
        <f>'SO 900 SO 901.1 Pol'!G27+'SO 900 SO 902 Pol'!G63+'SO 900 SO 903.1 Pol'!G51+'SO 900 SO 903.2 Pol'!G49+'SO 900 SO 904 Pol'!G43</f>
        <v>0</v>
      </c>
      <c r="J159" s="189" t="str">
        <f>IF(I172=0,"",I159/I172*100)</f>
        <v/>
      </c>
    </row>
    <row r="160" spans="1:10" ht="36.75" customHeight="1" x14ac:dyDescent="0.25">
      <c r="A160" s="178"/>
      <c r="B160" s="183" t="s">
        <v>191</v>
      </c>
      <c r="C160" s="184" t="s">
        <v>192</v>
      </c>
      <c r="D160" s="185"/>
      <c r="E160" s="185"/>
      <c r="F160" s="192" t="s">
        <v>26</v>
      </c>
      <c r="G160" s="193"/>
      <c r="H160" s="193"/>
      <c r="I160" s="193">
        <f>'SO 801 SO 801.1 Pol'!G13</f>
        <v>0</v>
      </c>
      <c r="J160" s="189" t="str">
        <f>IF(I172=0,"",I160/I172*100)</f>
        <v/>
      </c>
    </row>
    <row r="161" spans="1:10" ht="36.75" customHeight="1" x14ac:dyDescent="0.25">
      <c r="A161" s="178"/>
      <c r="B161" s="183" t="s">
        <v>193</v>
      </c>
      <c r="C161" s="184" t="s">
        <v>194</v>
      </c>
      <c r="D161" s="185"/>
      <c r="E161" s="185"/>
      <c r="F161" s="192" t="s">
        <v>26</v>
      </c>
      <c r="G161" s="193"/>
      <c r="H161" s="193"/>
      <c r="I161" s="193">
        <f>'SO 801 SO 801.1 Pol'!G39</f>
        <v>0</v>
      </c>
      <c r="J161" s="189" t="str">
        <f>IF(I172=0,"",I161/I172*100)</f>
        <v/>
      </c>
    </row>
    <row r="162" spans="1:10" ht="36.75" customHeight="1" x14ac:dyDescent="0.25">
      <c r="A162" s="178"/>
      <c r="B162" s="183" t="s">
        <v>195</v>
      </c>
      <c r="C162" s="184" t="s">
        <v>196</v>
      </c>
      <c r="D162" s="185"/>
      <c r="E162" s="185"/>
      <c r="F162" s="192" t="s">
        <v>26</v>
      </c>
      <c r="G162" s="193"/>
      <c r="H162" s="193"/>
      <c r="I162" s="193">
        <f>'SO 801 SO 801.1 Pol'!G53</f>
        <v>0</v>
      </c>
      <c r="J162" s="189" t="str">
        <f>IF(I172=0,"",I162/I172*100)</f>
        <v/>
      </c>
    </row>
    <row r="163" spans="1:10" ht="36.75" customHeight="1" x14ac:dyDescent="0.25">
      <c r="A163" s="178"/>
      <c r="B163" s="183" t="s">
        <v>197</v>
      </c>
      <c r="C163" s="184" t="s">
        <v>198</v>
      </c>
      <c r="D163" s="185"/>
      <c r="E163" s="185"/>
      <c r="F163" s="192" t="s">
        <v>26</v>
      </c>
      <c r="G163" s="193"/>
      <c r="H163" s="193"/>
      <c r="I163" s="193">
        <f>'SO 801 SO 801.1 Pol'!G88</f>
        <v>0</v>
      </c>
      <c r="J163" s="189" t="str">
        <f>IF(I172=0,"",I163/I172*100)</f>
        <v/>
      </c>
    </row>
    <row r="164" spans="1:10" ht="36.75" customHeight="1" x14ac:dyDescent="0.25">
      <c r="A164" s="178"/>
      <c r="B164" s="183" t="s">
        <v>199</v>
      </c>
      <c r="C164" s="184" t="s">
        <v>198</v>
      </c>
      <c r="D164" s="185"/>
      <c r="E164" s="185"/>
      <c r="F164" s="192" t="s">
        <v>26</v>
      </c>
      <c r="G164" s="193"/>
      <c r="H164" s="193"/>
      <c r="I164" s="193">
        <f>'SO 801 SO 801.2 Pol'!G22</f>
        <v>0</v>
      </c>
      <c r="J164" s="189" t="str">
        <f>IF(I172=0,"",I164/I172*100)</f>
        <v/>
      </c>
    </row>
    <row r="165" spans="1:10" ht="36.75" customHeight="1" x14ac:dyDescent="0.25">
      <c r="A165" s="178"/>
      <c r="B165" s="183" t="s">
        <v>200</v>
      </c>
      <c r="C165" s="184" t="s">
        <v>165</v>
      </c>
      <c r="D165" s="185"/>
      <c r="E165" s="185"/>
      <c r="F165" s="192" t="s">
        <v>26</v>
      </c>
      <c r="G165" s="193"/>
      <c r="H165" s="193"/>
      <c r="I165" s="193">
        <f>'SO 900 SO 901.2 Pol'!G189</f>
        <v>0</v>
      </c>
      <c r="J165" s="189" t="str">
        <f>IF(I172=0,"",I165/I172*100)</f>
        <v/>
      </c>
    </row>
    <row r="166" spans="1:10" ht="36.75" customHeight="1" x14ac:dyDescent="0.25">
      <c r="A166" s="178"/>
      <c r="B166" s="183" t="s">
        <v>201</v>
      </c>
      <c r="C166" s="184" t="s">
        <v>144</v>
      </c>
      <c r="D166" s="185"/>
      <c r="E166" s="185"/>
      <c r="F166" s="192" t="s">
        <v>26</v>
      </c>
      <c r="G166" s="193"/>
      <c r="H166" s="193"/>
      <c r="I166" s="193">
        <f>'SO 900 SO 903.1 Pol'!G53+'SO 900 SO 903.2 Pol'!G51</f>
        <v>0</v>
      </c>
      <c r="J166" s="189" t="str">
        <f>IF(I172=0,"",I166/I172*100)</f>
        <v/>
      </c>
    </row>
    <row r="167" spans="1:10" ht="36.75" customHeight="1" x14ac:dyDescent="0.25">
      <c r="A167" s="178"/>
      <c r="B167" s="183" t="s">
        <v>144</v>
      </c>
      <c r="C167" s="184" t="s">
        <v>144</v>
      </c>
      <c r="D167" s="185"/>
      <c r="E167" s="185"/>
      <c r="F167" s="192" t="s">
        <v>26</v>
      </c>
      <c r="G167" s="193"/>
      <c r="H167" s="193"/>
      <c r="I167" s="193">
        <f>'SO 900 SO 901.2 Pol'!G212</f>
        <v>0</v>
      </c>
      <c r="J167" s="189" t="str">
        <f>IF(I172=0,"",I167/I172*100)</f>
        <v/>
      </c>
    </row>
    <row r="168" spans="1:10" ht="36.75" customHeight="1" x14ac:dyDescent="0.25">
      <c r="A168" s="178"/>
      <c r="B168" s="183" t="s">
        <v>202</v>
      </c>
      <c r="C168" s="184" t="s">
        <v>203</v>
      </c>
      <c r="D168" s="185"/>
      <c r="E168" s="185"/>
      <c r="F168" s="192" t="s">
        <v>28</v>
      </c>
      <c r="G168" s="193"/>
      <c r="H168" s="193"/>
      <c r="I168" s="193">
        <f>'SO 103 103 Pol'!G237</f>
        <v>0</v>
      </c>
      <c r="J168" s="189" t="str">
        <f>IF(I172=0,"",I168/I172*100)</f>
        <v/>
      </c>
    </row>
    <row r="169" spans="1:10" ht="36.75" customHeight="1" x14ac:dyDescent="0.25">
      <c r="A169" s="178"/>
      <c r="B169" s="183" t="s">
        <v>204</v>
      </c>
      <c r="C169" s="184" t="s">
        <v>205</v>
      </c>
      <c r="D169" s="185"/>
      <c r="E169" s="185"/>
      <c r="F169" s="192" t="s">
        <v>206</v>
      </c>
      <c r="G169" s="193"/>
      <c r="H169" s="193"/>
      <c r="I169" s="193">
        <f>'SO 101 101 Pol'!G216+'SO 102 102 Pol'!G216+'SO 103 103 Pol'!G233+'SO 104 104 Pol'!G262+'SO 105 105 Pol'!G106+'SO 401 SO 401a Pol'!G119</f>
        <v>0</v>
      </c>
      <c r="J169" s="189" t="str">
        <f>IF(I172=0,"",I169/I172*100)</f>
        <v/>
      </c>
    </row>
    <row r="170" spans="1:10" ht="36.75" customHeight="1" x14ac:dyDescent="0.25">
      <c r="A170" s="178"/>
      <c r="B170" s="183" t="s">
        <v>207</v>
      </c>
      <c r="C170" s="184" t="s">
        <v>29</v>
      </c>
      <c r="D170" s="185"/>
      <c r="E170" s="185"/>
      <c r="F170" s="192" t="s">
        <v>207</v>
      </c>
      <c r="G170" s="193"/>
      <c r="H170" s="193"/>
      <c r="I170" s="193">
        <f>'SO 101 101 Pol'!G220+'SO 102 102 Pol'!G220+'SO 103 103 Pol'!G241+'SO 104 104 Pol'!G266+'SO 201 201 Pol'!G48+'VON 99 Pol'!G8</f>
        <v>0</v>
      </c>
      <c r="J170" s="189" t="str">
        <f>IF(I172=0,"",I170/I172*100)</f>
        <v/>
      </c>
    </row>
    <row r="171" spans="1:10" ht="36.75" customHeight="1" x14ac:dyDescent="0.25">
      <c r="A171" s="178"/>
      <c r="B171" s="183" t="s">
        <v>208</v>
      </c>
      <c r="C171" s="184" t="s">
        <v>30</v>
      </c>
      <c r="D171" s="185"/>
      <c r="E171" s="185"/>
      <c r="F171" s="192" t="s">
        <v>208</v>
      </c>
      <c r="G171" s="193"/>
      <c r="H171" s="193"/>
      <c r="I171" s="193">
        <f>'VON 99 Pol'!G40</f>
        <v>0</v>
      </c>
      <c r="J171" s="189" t="str">
        <f>IF(I172=0,"",I171/I172*100)</f>
        <v/>
      </c>
    </row>
    <row r="172" spans="1:10" ht="25.5" customHeight="1" x14ac:dyDescent="0.25">
      <c r="A172" s="179"/>
      <c r="B172" s="186" t="s">
        <v>1</v>
      </c>
      <c r="C172" s="187"/>
      <c r="D172" s="188"/>
      <c r="E172" s="188"/>
      <c r="F172" s="194"/>
      <c r="G172" s="195"/>
      <c r="H172" s="195"/>
      <c r="I172" s="195">
        <f>SUM(I128:I171)</f>
        <v>0</v>
      </c>
      <c r="J172" s="190">
        <f>SUM(J128:J171)</f>
        <v>0</v>
      </c>
    </row>
    <row r="173" spans="1:10" x14ac:dyDescent="0.25">
      <c r="F173" s="133"/>
      <c r="G173" s="133"/>
      <c r="H173" s="133"/>
      <c r="I173" s="133"/>
      <c r="J173" s="191"/>
    </row>
    <row r="174" spans="1:10" x14ac:dyDescent="0.25">
      <c r="F174" s="133"/>
      <c r="G174" s="133"/>
      <c r="H174" s="133"/>
      <c r="I174" s="133"/>
      <c r="J174" s="191"/>
    </row>
    <row r="175" spans="1:10" x14ac:dyDescent="0.25">
      <c r="F175" s="133"/>
      <c r="G175" s="133"/>
      <c r="H175" s="133"/>
      <c r="I175" s="133"/>
      <c r="J175" s="191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9">
    <mergeCell ref="C169:E169"/>
    <mergeCell ref="C170:E170"/>
    <mergeCell ref="C171:E171"/>
    <mergeCell ref="C164:E164"/>
    <mergeCell ref="C165:E165"/>
    <mergeCell ref="C166:E166"/>
    <mergeCell ref="C167:E167"/>
    <mergeCell ref="C168:E168"/>
    <mergeCell ref="C159:E159"/>
    <mergeCell ref="C160:E160"/>
    <mergeCell ref="C161:E161"/>
    <mergeCell ref="C162:E162"/>
    <mergeCell ref="C163:E163"/>
    <mergeCell ref="C154:E154"/>
    <mergeCell ref="C155:E155"/>
    <mergeCell ref="C156:E156"/>
    <mergeCell ref="C157:E157"/>
    <mergeCell ref="C158:E158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B105:J105"/>
    <mergeCell ref="B110:J110"/>
    <mergeCell ref="B112:J112"/>
    <mergeCell ref="B116:J116"/>
    <mergeCell ref="C128:E128"/>
    <mergeCell ref="B98:J98"/>
    <mergeCell ref="B99:J99"/>
    <mergeCell ref="B100:J100"/>
    <mergeCell ref="B103:J103"/>
    <mergeCell ref="B104:J104"/>
    <mergeCell ref="B89:J89"/>
    <mergeCell ref="B90:J90"/>
    <mergeCell ref="B93:J93"/>
    <mergeCell ref="B94:J94"/>
    <mergeCell ref="B95:J95"/>
    <mergeCell ref="B80:J80"/>
    <mergeCell ref="B83:J83"/>
    <mergeCell ref="B84:J84"/>
    <mergeCell ref="B85:J85"/>
    <mergeCell ref="B88:J88"/>
    <mergeCell ref="B73:J73"/>
    <mergeCell ref="B74:J74"/>
    <mergeCell ref="B75:J75"/>
    <mergeCell ref="B78:J78"/>
    <mergeCell ref="B79:J79"/>
    <mergeCell ref="C64:E64"/>
    <mergeCell ref="C65:E65"/>
    <mergeCell ref="C66:E66"/>
    <mergeCell ref="C67:E67"/>
    <mergeCell ref="B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2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796875" defaultRowHeight="12.5" x14ac:dyDescent="0.25"/>
  <cols>
    <col min="1" max="1" width="4.26953125" style="3" customWidth="1"/>
    <col min="2" max="2" width="14.453125" style="3" customWidth="1"/>
    <col min="3" max="3" width="38.26953125" style="7" customWidth="1"/>
    <col min="4" max="4" width="4.54296875" style="3" customWidth="1"/>
    <col min="5" max="5" width="10.54296875" style="3" customWidth="1"/>
    <col min="6" max="6" width="9.81640625" style="3" customWidth="1"/>
    <col min="7" max="7" width="12.7265625" style="3" customWidth="1"/>
    <col min="8" max="16384" width="9.1796875" style="3"/>
  </cols>
  <sheetData>
    <row r="1" spans="1:7" ht="15.5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5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5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5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09248-09C2-44B7-AFCA-46870C1EAAD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46</v>
      </c>
      <c r="C3" s="201" t="s">
        <v>47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48</v>
      </c>
      <c r="C4" s="204" t="s">
        <v>47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SUMIF(AG9:AG53,"&lt;&gt;NOR",G9:G53)</f>
        <v>0</v>
      </c>
      <c r="H8" s="244"/>
      <c r="I8" s="244">
        <f>SUM(I9:I53)</f>
        <v>0</v>
      </c>
      <c r="J8" s="244"/>
      <c r="K8" s="244">
        <f>SUM(K9:K53)</f>
        <v>0</v>
      </c>
      <c r="L8" s="244"/>
      <c r="M8" s="244">
        <f>SUM(M9:M53)</f>
        <v>0</v>
      </c>
      <c r="N8" s="243"/>
      <c r="O8" s="243">
        <f>SUM(O9:O53)</f>
        <v>56.2</v>
      </c>
      <c r="P8" s="243"/>
      <c r="Q8" s="243">
        <f>SUM(Q9:Q53)</f>
        <v>285.42</v>
      </c>
      <c r="R8" s="244"/>
      <c r="S8" s="244"/>
      <c r="T8" s="245"/>
      <c r="U8" s="239"/>
      <c r="V8" s="239">
        <f>SUM(V9:V53)</f>
        <v>172.06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237</v>
      </c>
      <c r="C9" s="262" t="s">
        <v>238</v>
      </c>
      <c r="D9" s="249" t="s">
        <v>239</v>
      </c>
      <c r="E9" s="250">
        <v>20.5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0.03</v>
      </c>
      <c r="V9" s="232">
        <f>ROUND(E9*U9,2)</f>
        <v>0.62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244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246</v>
      </c>
      <c r="D11" s="233"/>
      <c r="E11" s="234">
        <v>20.5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47">
        <v>2</v>
      </c>
      <c r="B12" s="248" t="s">
        <v>247</v>
      </c>
      <c r="C12" s="262" t="s">
        <v>248</v>
      </c>
      <c r="D12" s="249" t="s">
        <v>239</v>
      </c>
      <c r="E12" s="250">
        <v>49.4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240</v>
      </c>
      <c r="T12" s="253" t="s">
        <v>240</v>
      </c>
      <c r="U12" s="232">
        <v>0.09</v>
      </c>
      <c r="V12" s="232">
        <f>ROUND(E12*U12,2)</f>
        <v>4.45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249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250</v>
      </c>
      <c r="D14" s="233"/>
      <c r="E14" s="234">
        <v>20.5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29"/>
      <c r="B15" s="230"/>
      <c r="C15" s="263" t="s">
        <v>251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29"/>
      <c r="B16" s="230"/>
      <c r="C16" s="263" t="s">
        <v>252</v>
      </c>
      <c r="D16" s="233"/>
      <c r="E16" s="234">
        <v>20.5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0" outlineLevel="3" x14ac:dyDescent="0.25">
      <c r="A17" s="229"/>
      <c r="B17" s="230"/>
      <c r="C17" s="263" t="s">
        <v>253</v>
      </c>
      <c r="D17" s="233"/>
      <c r="E17" s="234">
        <v>3.72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3" x14ac:dyDescent="0.25">
      <c r="A18" s="229"/>
      <c r="B18" s="230"/>
      <c r="C18" s="263" t="s">
        <v>254</v>
      </c>
      <c r="D18" s="233"/>
      <c r="E18" s="234">
        <v>2.5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245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0" outlineLevel="3" x14ac:dyDescent="0.25">
      <c r="A19" s="229"/>
      <c r="B19" s="230"/>
      <c r="C19" s="263" t="s">
        <v>255</v>
      </c>
      <c r="D19" s="233"/>
      <c r="E19" s="234">
        <v>2.1800000000000002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5">
      <c r="A20" s="247">
        <v>3</v>
      </c>
      <c r="B20" s="248" t="s">
        <v>256</v>
      </c>
      <c r="C20" s="262" t="s">
        <v>257</v>
      </c>
      <c r="D20" s="249" t="s">
        <v>239</v>
      </c>
      <c r="E20" s="250">
        <v>28.9</v>
      </c>
      <c r="F20" s="251"/>
      <c r="G20" s="252">
        <f>ROUND(E20*F20,2)</f>
        <v>0</v>
      </c>
      <c r="H20" s="251"/>
      <c r="I20" s="252">
        <f>ROUND(E20*H20,2)</f>
        <v>0</v>
      </c>
      <c r="J20" s="251"/>
      <c r="K20" s="252">
        <f>ROUND(E20*J20,2)</f>
        <v>0</v>
      </c>
      <c r="L20" s="252">
        <v>21</v>
      </c>
      <c r="M20" s="252">
        <f>G20*(1+L20/100)</f>
        <v>0</v>
      </c>
      <c r="N20" s="250">
        <v>0</v>
      </c>
      <c r="O20" s="250">
        <f>ROUND(E20*N20,2)</f>
        <v>0</v>
      </c>
      <c r="P20" s="250">
        <v>0</v>
      </c>
      <c r="Q20" s="250">
        <f>ROUND(E20*P20,2)</f>
        <v>0</v>
      </c>
      <c r="R20" s="252"/>
      <c r="S20" s="252" t="s">
        <v>240</v>
      </c>
      <c r="T20" s="253" t="s">
        <v>240</v>
      </c>
      <c r="U20" s="232">
        <v>7.0000000000000007E-2</v>
      </c>
      <c r="V20" s="232">
        <f>ROUND(E20*U20,2)</f>
        <v>2.02</v>
      </c>
      <c r="W20" s="232"/>
      <c r="X20" s="232" t="s">
        <v>241</v>
      </c>
      <c r="Y20" s="232" t="s">
        <v>242</v>
      </c>
      <c r="Z20" s="212"/>
      <c r="AA20" s="212"/>
      <c r="AB20" s="212"/>
      <c r="AC20" s="212"/>
      <c r="AD20" s="212"/>
      <c r="AE20" s="212"/>
      <c r="AF20" s="212"/>
      <c r="AG20" s="212" t="s">
        <v>243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5">
      <c r="A21" s="229"/>
      <c r="B21" s="230"/>
      <c r="C21" s="263" t="s">
        <v>258</v>
      </c>
      <c r="D21" s="233"/>
      <c r="E21" s="234">
        <v>28.9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47">
        <v>4</v>
      </c>
      <c r="B22" s="248" t="s">
        <v>259</v>
      </c>
      <c r="C22" s="262" t="s">
        <v>260</v>
      </c>
      <c r="D22" s="249" t="s">
        <v>261</v>
      </c>
      <c r="E22" s="250">
        <v>289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240</v>
      </c>
      <c r="T22" s="253" t="s">
        <v>240</v>
      </c>
      <c r="U22" s="232">
        <v>0.18</v>
      </c>
      <c r="V22" s="232">
        <f>ROUND(E22*U22,2)</f>
        <v>52.02</v>
      </c>
      <c r="W22" s="232"/>
      <c r="X22" s="232" t="s">
        <v>241</v>
      </c>
      <c r="Y22" s="232" t="s">
        <v>242</v>
      </c>
      <c r="Z22" s="212"/>
      <c r="AA22" s="212"/>
      <c r="AB22" s="212"/>
      <c r="AC22" s="212"/>
      <c r="AD22" s="212"/>
      <c r="AE22" s="212"/>
      <c r="AF22" s="212"/>
      <c r="AG22" s="212" t="s">
        <v>243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5">
      <c r="A23" s="229"/>
      <c r="B23" s="230"/>
      <c r="C23" s="263" t="s">
        <v>262</v>
      </c>
      <c r="D23" s="233"/>
      <c r="E23" s="234">
        <v>289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47">
        <v>5</v>
      </c>
      <c r="B24" s="248" t="s">
        <v>263</v>
      </c>
      <c r="C24" s="262" t="s">
        <v>264</v>
      </c>
      <c r="D24" s="249" t="s">
        <v>261</v>
      </c>
      <c r="E24" s="250">
        <v>277.7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0.11</v>
      </c>
      <c r="Q24" s="250">
        <f>ROUND(E24*P24,2)</f>
        <v>30.55</v>
      </c>
      <c r="R24" s="252"/>
      <c r="S24" s="252" t="s">
        <v>240</v>
      </c>
      <c r="T24" s="253" t="s">
        <v>240</v>
      </c>
      <c r="U24" s="232">
        <v>0.03</v>
      </c>
      <c r="V24" s="232">
        <f>ROUND(E24*U24,2)</f>
        <v>8.33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265</v>
      </c>
      <c r="D25" s="233"/>
      <c r="E25" s="234">
        <v>277.7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47">
        <v>6</v>
      </c>
      <c r="B26" s="248" t="s">
        <v>266</v>
      </c>
      <c r="C26" s="262" t="s">
        <v>267</v>
      </c>
      <c r="D26" s="249" t="s">
        <v>261</v>
      </c>
      <c r="E26" s="250">
        <v>268.60000000000002</v>
      </c>
      <c r="F26" s="251"/>
      <c r="G26" s="252">
        <f>ROUND(E26*F26,2)</f>
        <v>0</v>
      </c>
      <c r="H26" s="251"/>
      <c r="I26" s="252">
        <f>ROUND(E26*H26,2)</f>
        <v>0</v>
      </c>
      <c r="J26" s="251"/>
      <c r="K26" s="252">
        <f>ROUND(E26*J26,2)</f>
        <v>0</v>
      </c>
      <c r="L26" s="252">
        <v>21</v>
      </c>
      <c r="M26" s="252">
        <f>G26*(1+L26/100)</f>
        <v>0</v>
      </c>
      <c r="N26" s="250">
        <v>0</v>
      </c>
      <c r="O26" s="250">
        <f>ROUND(E26*N26,2)</f>
        <v>0</v>
      </c>
      <c r="P26" s="250">
        <v>0.22</v>
      </c>
      <c r="Q26" s="250">
        <f>ROUND(E26*P26,2)</f>
        <v>59.09</v>
      </c>
      <c r="R26" s="252"/>
      <c r="S26" s="252" t="s">
        <v>240</v>
      </c>
      <c r="T26" s="253" t="s">
        <v>240</v>
      </c>
      <c r="U26" s="232">
        <v>0.06</v>
      </c>
      <c r="V26" s="232">
        <f>ROUND(E26*U26,2)</f>
        <v>16.12</v>
      </c>
      <c r="W26" s="232"/>
      <c r="X26" s="232" t="s">
        <v>241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243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0" outlineLevel="2" x14ac:dyDescent="0.25">
      <c r="A27" s="229"/>
      <c r="B27" s="230"/>
      <c r="C27" s="263" t="s">
        <v>268</v>
      </c>
      <c r="D27" s="233"/>
      <c r="E27" s="234">
        <v>268.60000000000002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245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5">
      <c r="A28" s="247">
        <v>7</v>
      </c>
      <c r="B28" s="248" t="s">
        <v>269</v>
      </c>
      <c r="C28" s="262" t="s">
        <v>270</v>
      </c>
      <c r="D28" s="249" t="s">
        <v>261</v>
      </c>
      <c r="E28" s="250">
        <v>268.60000000000002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0.66</v>
      </c>
      <c r="Q28" s="250">
        <f>ROUND(E28*P28,2)</f>
        <v>177.28</v>
      </c>
      <c r="R28" s="252"/>
      <c r="S28" s="252" t="s">
        <v>240</v>
      </c>
      <c r="T28" s="253" t="s">
        <v>240</v>
      </c>
      <c r="U28" s="232">
        <v>0.12</v>
      </c>
      <c r="V28" s="232">
        <f>ROUND(E28*U28,2)</f>
        <v>32.229999999999997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" outlineLevel="2" x14ac:dyDescent="0.25">
      <c r="A29" s="229"/>
      <c r="B29" s="230"/>
      <c r="C29" s="263" t="s">
        <v>271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0" outlineLevel="3" x14ac:dyDescent="0.25">
      <c r="A30" s="229"/>
      <c r="B30" s="230"/>
      <c r="C30" s="263" t="s">
        <v>272</v>
      </c>
      <c r="D30" s="233"/>
      <c r="E30" s="234">
        <v>268.60000000000002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47">
        <v>8</v>
      </c>
      <c r="B31" s="248" t="s">
        <v>273</v>
      </c>
      <c r="C31" s="262" t="s">
        <v>274</v>
      </c>
      <c r="D31" s="249" t="s">
        <v>239</v>
      </c>
      <c r="E31" s="250">
        <v>58.95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240</v>
      </c>
      <c r="T31" s="253" t="s">
        <v>240</v>
      </c>
      <c r="U31" s="232">
        <v>0.42</v>
      </c>
      <c r="V31" s="232">
        <f>ROUND(E31*U31,2)</f>
        <v>24.76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5">
      <c r="A32" s="229"/>
      <c r="B32" s="230"/>
      <c r="C32" s="263" t="s">
        <v>275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276</v>
      </c>
      <c r="D33" s="233"/>
      <c r="E33" s="234">
        <v>7.8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29"/>
      <c r="B34" s="230"/>
      <c r="C34" s="263" t="s">
        <v>277</v>
      </c>
      <c r="D34" s="233"/>
      <c r="E34" s="234">
        <v>51.15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245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47">
        <v>9</v>
      </c>
      <c r="B35" s="248" t="s">
        <v>278</v>
      </c>
      <c r="C35" s="262" t="s">
        <v>279</v>
      </c>
      <c r="D35" s="249" t="s">
        <v>239</v>
      </c>
      <c r="E35" s="250">
        <v>59.3</v>
      </c>
      <c r="F35" s="251"/>
      <c r="G35" s="252">
        <f>ROUND(E35*F35,2)</f>
        <v>0</v>
      </c>
      <c r="H35" s="251"/>
      <c r="I35" s="252">
        <f>ROUND(E35*H35,2)</f>
        <v>0</v>
      </c>
      <c r="J35" s="251"/>
      <c r="K35" s="252">
        <f>ROUND(E35*J35,2)</f>
        <v>0</v>
      </c>
      <c r="L35" s="252">
        <v>21</v>
      </c>
      <c r="M35" s="252">
        <f>G35*(1+L35/100)</f>
        <v>0</v>
      </c>
      <c r="N35" s="250">
        <v>0</v>
      </c>
      <c r="O35" s="250">
        <f>ROUND(E35*N35,2)</f>
        <v>0</v>
      </c>
      <c r="P35" s="250">
        <v>0</v>
      </c>
      <c r="Q35" s="250">
        <f>ROUND(E35*P35,2)</f>
        <v>0</v>
      </c>
      <c r="R35" s="252"/>
      <c r="S35" s="252" t="s">
        <v>240</v>
      </c>
      <c r="T35" s="253" t="s">
        <v>240</v>
      </c>
      <c r="U35" s="232">
        <v>0.01</v>
      </c>
      <c r="V35" s="232">
        <f>ROUND(E35*U35,2)</f>
        <v>0.59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243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5">
      <c r="A36" s="229"/>
      <c r="B36" s="230"/>
      <c r="C36" s="263" t="s">
        <v>275</v>
      </c>
      <c r="D36" s="233"/>
      <c r="E36" s="234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29"/>
      <c r="B37" s="230"/>
      <c r="C37" s="263" t="s">
        <v>280</v>
      </c>
      <c r="D37" s="233"/>
      <c r="E37" s="234">
        <v>7.8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29"/>
      <c r="B38" s="230"/>
      <c r="C38" s="263" t="s">
        <v>281</v>
      </c>
      <c r="D38" s="233"/>
      <c r="E38" s="234">
        <v>51.5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5">
      <c r="A39" s="247">
        <v>10</v>
      </c>
      <c r="B39" s="248" t="s">
        <v>282</v>
      </c>
      <c r="C39" s="262" t="s">
        <v>283</v>
      </c>
      <c r="D39" s="249" t="s">
        <v>239</v>
      </c>
      <c r="E39" s="250">
        <v>58.95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240</v>
      </c>
      <c r="T39" s="253" t="s">
        <v>240</v>
      </c>
      <c r="U39" s="232">
        <v>0</v>
      </c>
      <c r="V39" s="232">
        <f>ROUND(E39*U39,2)</f>
        <v>0</v>
      </c>
      <c r="W39" s="232"/>
      <c r="X39" s="232" t="s">
        <v>241</v>
      </c>
      <c r="Y39" s="232" t="s">
        <v>242</v>
      </c>
      <c r="Z39" s="212"/>
      <c r="AA39" s="212"/>
      <c r="AB39" s="212"/>
      <c r="AC39" s="212"/>
      <c r="AD39" s="212"/>
      <c r="AE39" s="212"/>
      <c r="AF39" s="212"/>
      <c r="AG39" s="212" t="s">
        <v>243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5">
      <c r="A40" s="229"/>
      <c r="B40" s="230"/>
      <c r="C40" s="263" t="s">
        <v>275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29"/>
      <c r="B41" s="230"/>
      <c r="C41" s="263" t="s">
        <v>280</v>
      </c>
      <c r="D41" s="233"/>
      <c r="E41" s="234">
        <v>7.8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284</v>
      </c>
      <c r="D42" s="233"/>
      <c r="E42" s="234">
        <v>51.15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47">
        <v>11</v>
      </c>
      <c r="B43" s="248" t="s">
        <v>285</v>
      </c>
      <c r="C43" s="262" t="s">
        <v>286</v>
      </c>
      <c r="D43" s="249" t="s">
        <v>239</v>
      </c>
      <c r="E43" s="250">
        <v>111.8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240</v>
      </c>
      <c r="T43" s="253" t="s">
        <v>240</v>
      </c>
      <c r="U43" s="232">
        <v>0.2</v>
      </c>
      <c r="V43" s="232">
        <f>ROUND(E43*U43,2)</f>
        <v>22.36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243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5">
      <c r="A44" s="229"/>
      <c r="B44" s="230"/>
      <c r="C44" s="263" t="s">
        <v>287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" outlineLevel="3" x14ac:dyDescent="0.25">
      <c r="A45" s="229"/>
      <c r="B45" s="230"/>
      <c r="C45" s="263" t="s">
        <v>288</v>
      </c>
      <c r="D45" s="233"/>
      <c r="E45" s="234">
        <v>80.58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5">
      <c r="A46" s="229"/>
      <c r="B46" s="230"/>
      <c r="C46" s="263" t="s">
        <v>289</v>
      </c>
      <c r="D46" s="233"/>
      <c r="E46" s="234">
        <v>31.22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245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47">
        <v>12</v>
      </c>
      <c r="B47" s="248" t="s">
        <v>290</v>
      </c>
      <c r="C47" s="262" t="s">
        <v>291</v>
      </c>
      <c r="D47" s="249" t="s">
        <v>292</v>
      </c>
      <c r="E47" s="250">
        <v>56.195999999999998</v>
      </c>
      <c r="F47" s="251"/>
      <c r="G47" s="252">
        <f>ROUND(E47*F47,2)</f>
        <v>0</v>
      </c>
      <c r="H47" s="251"/>
      <c r="I47" s="252">
        <f>ROUND(E47*H47,2)</f>
        <v>0</v>
      </c>
      <c r="J47" s="251"/>
      <c r="K47" s="252">
        <f>ROUND(E47*J47,2)</f>
        <v>0</v>
      </c>
      <c r="L47" s="252">
        <v>21</v>
      </c>
      <c r="M47" s="252">
        <f>G47*(1+L47/100)</f>
        <v>0</v>
      </c>
      <c r="N47" s="250">
        <v>1</v>
      </c>
      <c r="O47" s="250">
        <f>ROUND(E47*N47,2)</f>
        <v>56.2</v>
      </c>
      <c r="P47" s="250">
        <v>0</v>
      </c>
      <c r="Q47" s="250">
        <f>ROUND(E47*P47,2)</f>
        <v>0</v>
      </c>
      <c r="R47" s="252" t="s">
        <v>293</v>
      </c>
      <c r="S47" s="252" t="s">
        <v>240</v>
      </c>
      <c r="T47" s="253" t="s">
        <v>240</v>
      </c>
      <c r="U47" s="232">
        <v>0</v>
      </c>
      <c r="V47" s="232">
        <f>ROUND(E47*U47,2)</f>
        <v>0</v>
      </c>
      <c r="W47" s="232"/>
      <c r="X47" s="232" t="s">
        <v>294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295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5">
      <c r="A48" s="229"/>
      <c r="B48" s="230"/>
      <c r="C48" s="263" t="s">
        <v>296</v>
      </c>
      <c r="D48" s="233"/>
      <c r="E48" s="234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29"/>
      <c r="B49" s="230"/>
      <c r="C49" s="263" t="s">
        <v>297</v>
      </c>
      <c r="D49" s="233"/>
      <c r="E49" s="234">
        <v>56.195999999999998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245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47">
        <v>13</v>
      </c>
      <c r="B50" s="248" t="s">
        <v>298</v>
      </c>
      <c r="C50" s="262" t="s">
        <v>299</v>
      </c>
      <c r="D50" s="249" t="s">
        <v>261</v>
      </c>
      <c r="E50" s="250">
        <v>8.4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0</v>
      </c>
      <c r="O50" s="250">
        <f>ROUND(E50*N50,2)</f>
        <v>0</v>
      </c>
      <c r="P50" s="250">
        <v>0.22500000000000001</v>
      </c>
      <c r="Q50" s="250">
        <f>ROUND(E50*P50,2)</f>
        <v>1.89</v>
      </c>
      <c r="R50" s="252"/>
      <c r="S50" s="252" t="s">
        <v>240</v>
      </c>
      <c r="T50" s="253" t="s">
        <v>240</v>
      </c>
      <c r="U50" s="232">
        <v>0.14000000000000001</v>
      </c>
      <c r="V50" s="232">
        <f>ROUND(E50*U50,2)</f>
        <v>1.18</v>
      </c>
      <c r="W50" s="232"/>
      <c r="X50" s="232" t="s">
        <v>241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243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5">
      <c r="A51" s="229"/>
      <c r="B51" s="230"/>
      <c r="C51" s="263" t="s">
        <v>300</v>
      </c>
      <c r="D51" s="233"/>
      <c r="E51" s="234">
        <v>8.4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47">
        <v>14</v>
      </c>
      <c r="B52" s="248" t="s">
        <v>301</v>
      </c>
      <c r="C52" s="262" t="s">
        <v>302</v>
      </c>
      <c r="D52" s="249" t="s">
        <v>303</v>
      </c>
      <c r="E52" s="250">
        <v>61.5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0.27</v>
      </c>
      <c r="Q52" s="250">
        <f>ROUND(E52*P52,2)</f>
        <v>16.61</v>
      </c>
      <c r="R52" s="252"/>
      <c r="S52" s="252" t="s">
        <v>240</v>
      </c>
      <c r="T52" s="253" t="s">
        <v>240</v>
      </c>
      <c r="U52" s="232">
        <v>0.12</v>
      </c>
      <c r="V52" s="232">
        <f>ROUND(E52*U52,2)</f>
        <v>7.38</v>
      </c>
      <c r="W52" s="232"/>
      <c r="X52" s="232" t="s">
        <v>241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243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" outlineLevel="2" x14ac:dyDescent="0.25">
      <c r="A53" s="229"/>
      <c r="B53" s="230"/>
      <c r="C53" s="263" t="s">
        <v>304</v>
      </c>
      <c r="D53" s="233"/>
      <c r="E53" s="234">
        <v>61.5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13" x14ac:dyDescent="0.25">
      <c r="A54" s="240" t="s">
        <v>235</v>
      </c>
      <c r="B54" s="241" t="s">
        <v>164</v>
      </c>
      <c r="C54" s="261" t="s">
        <v>165</v>
      </c>
      <c r="D54" s="242"/>
      <c r="E54" s="243"/>
      <c r="F54" s="244"/>
      <c r="G54" s="244">
        <f>SUMIF(AG55:AG94,"&lt;&gt;NOR",G55:G94)</f>
        <v>0</v>
      </c>
      <c r="H54" s="244"/>
      <c r="I54" s="244">
        <f>SUM(I55:I94)</f>
        <v>0</v>
      </c>
      <c r="J54" s="244"/>
      <c r="K54" s="244">
        <f>SUM(K55:K94)</f>
        <v>0</v>
      </c>
      <c r="L54" s="244"/>
      <c r="M54" s="244">
        <f>SUM(M55:M94)</f>
        <v>0</v>
      </c>
      <c r="N54" s="243"/>
      <c r="O54" s="243">
        <f>SUM(O55:O94)</f>
        <v>125.04999999999998</v>
      </c>
      <c r="P54" s="243"/>
      <c r="Q54" s="243">
        <f>SUM(Q55:Q94)</f>
        <v>0</v>
      </c>
      <c r="R54" s="244"/>
      <c r="S54" s="244"/>
      <c r="T54" s="245"/>
      <c r="U54" s="239"/>
      <c r="V54" s="239">
        <f>SUM(V55:V94)</f>
        <v>31.630000000000003</v>
      </c>
      <c r="W54" s="239"/>
      <c r="X54" s="239"/>
      <c r="Y54" s="239"/>
      <c r="AG54" t="s">
        <v>236</v>
      </c>
    </row>
    <row r="55" spans="1:60" outlineLevel="1" x14ac:dyDescent="0.25">
      <c r="A55" s="247">
        <v>15</v>
      </c>
      <c r="B55" s="248" t="s">
        <v>305</v>
      </c>
      <c r="C55" s="262" t="s">
        <v>306</v>
      </c>
      <c r="D55" s="249" t="s">
        <v>261</v>
      </c>
      <c r="E55" s="250">
        <v>66.5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0.10141</v>
      </c>
      <c r="O55" s="250">
        <f>ROUND(E55*N55,2)</f>
        <v>6.74</v>
      </c>
      <c r="P55" s="250">
        <v>0</v>
      </c>
      <c r="Q55" s="250">
        <f>ROUND(E55*P55,2)</f>
        <v>0</v>
      </c>
      <c r="R55" s="252"/>
      <c r="S55" s="252" t="s">
        <v>240</v>
      </c>
      <c r="T55" s="253" t="s">
        <v>240</v>
      </c>
      <c r="U55" s="232">
        <v>0.06</v>
      </c>
      <c r="V55" s="232">
        <f>ROUND(E55*U55,2)</f>
        <v>3.99</v>
      </c>
      <c r="W55" s="232"/>
      <c r="X55" s="232" t="s">
        <v>241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243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29"/>
      <c r="B56" s="230"/>
      <c r="C56" s="263" t="s">
        <v>307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29"/>
      <c r="B57" s="230"/>
      <c r="C57" s="263" t="s">
        <v>308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245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29"/>
      <c r="B58" s="230"/>
      <c r="C58" s="263" t="s">
        <v>309</v>
      </c>
      <c r="D58" s="233"/>
      <c r="E58" s="234">
        <v>66.5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47">
        <v>16</v>
      </c>
      <c r="B59" s="248" t="s">
        <v>310</v>
      </c>
      <c r="C59" s="262" t="s">
        <v>311</v>
      </c>
      <c r="D59" s="249" t="s">
        <v>261</v>
      </c>
      <c r="E59" s="250">
        <v>66.5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5.0000000000000001E-4</v>
      </c>
      <c r="O59" s="250">
        <f>ROUND(E59*N59,2)</f>
        <v>0.03</v>
      </c>
      <c r="P59" s="250">
        <v>0</v>
      </c>
      <c r="Q59" s="250">
        <f>ROUND(E59*P59,2)</f>
        <v>0</v>
      </c>
      <c r="R59" s="252"/>
      <c r="S59" s="252" t="s">
        <v>312</v>
      </c>
      <c r="T59" s="253" t="s">
        <v>312</v>
      </c>
      <c r="U59" s="232">
        <v>2E-3</v>
      </c>
      <c r="V59" s="232">
        <f>ROUND(E59*U59,2)</f>
        <v>0.13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29"/>
      <c r="B60" s="230"/>
      <c r="C60" s="263" t="s">
        <v>307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245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29"/>
      <c r="B61" s="230"/>
      <c r="C61" s="263" t="s">
        <v>313</v>
      </c>
      <c r="D61" s="233"/>
      <c r="E61" s="234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5">
      <c r="A62" s="229"/>
      <c r="B62" s="230"/>
      <c r="C62" s="263" t="s">
        <v>314</v>
      </c>
      <c r="D62" s="233"/>
      <c r="E62" s="234">
        <v>66.5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245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5">
      <c r="A63" s="247">
        <v>17</v>
      </c>
      <c r="B63" s="248" t="s">
        <v>315</v>
      </c>
      <c r="C63" s="262" t="s">
        <v>316</v>
      </c>
      <c r="D63" s="249" t="s">
        <v>261</v>
      </c>
      <c r="E63" s="250">
        <v>58.5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0.18462999999999999</v>
      </c>
      <c r="O63" s="250">
        <f>ROUND(E63*N63,2)</f>
        <v>10.8</v>
      </c>
      <c r="P63" s="250">
        <v>0</v>
      </c>
      <c r="Q63" s="250">
        <f>ROUND(E63*P63,2)</f>
        <v>0</v>
      </c>
      <c r="R63" s="252"/>
      <c r="S63" s="252" t="s">
        <v>240</v>
      </c>
      <c r="T63" s="253" t="s">
        <v>240</v>
      </c>
      <c r="U63" s="232">
        <v>6.4000000000000001E-2</v>
      </c>
      <c r="V63" s="232">
        <f>ROUND(E63*U63,2)</f>
        <v>3.74</v>
      </c>
      <c r="W63" s="232"/>
      <c r="X63" s="232" t="s">
        <v>241</v>
      </c>
      <c r="Y63" s="232" t="s">
        <v>242</v>
      </c>
      <c r="Z63" s="212"/>
      <c r="AA63" s="212"/>
      <c r="AB63" s="212"/>
      <c r="AC63" s="212"/>
      <c r="AD63" s="212"/>
      <c r="AE63" s="212"/>
      <c r="AF63" s="212"/>
      <c r="AG63" s="212" t="s">
        <v>243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5">
      <c r="A64" s="229"/>
      <c r="B64" s="230"/>
      <c r="C64" s="263" t="s">
        <v>317</v>
      </c>
      <c r="D64" s="233"/>
      <c r="E64" s="234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29"/>
      <c r="B65" s="230"/>
      <c r="C65" s="263" t="s">
        <v>318</v>
      </c>
      <c r="D65" s="233"/>
      <c r="E65" s="234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245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5">
      <c r="A66" s="229"/>
      <c r="B66" s="230"/>
      <c r="C66" s="263" t="s">
        <v>319</v>
      </c>
      <c r="D66" s="233"/>
      <c r="E66" s="234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245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5">
      <c r="A67" s="229"/>
      <c r="B67" s="230"/>
      <c r="C67" s="263" t="s">
        <v>320</v>
      </c>
      <c r="D67" s="233"/>
      <c r="E67" s="234">
        <v>58.5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245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5">
      <c r="A68" s="247">
        <v>18</v>
      </c>
      <c r="B68" s="248" t="s">
        <v>321</v>
      </c>
      <c r="C68" s="262" t="s">
        <v>322</v>
      </c>
      <c r="D68" s="249" t="s">
        <v>261</v>
      </c>
      <c r="E68" s="250">
        <v>58.5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7.1000000000000002E-4</v>
      </c>
      <c r="O68" s="250">
        <f>ROUND(E68*N68,2)</f>
        <v>0.04</v>
      </c>
      <c r="P68" s="250">
        <v>0</v>
      </c>
      <c r="Q68" s="250">
        <f>ROUND(E68*P68,2)</f>
        <v>0</v>
      </c>
      <c r="R68" s="252"/>
      <c r="S68" s="252" t="s">
        <v>312</v>
      </c>
      <c r="T68" s="253" t="s">
        <v>312</v>
      </c>
      <c r="U68" s="232">
        <v>2E-3</v>
      </c>
      <c r="V68" s="232">
        <f>ROUND(E68*U68,2)</f>
        <v>0.12</v>
      </c>
      <c r="W68" s="232"/>
      <c r="X68" s="232" t="s">
        <v>241</v>
      </c>
      <c r="Y68" s="232" t="s">
        <v>242</v>
      </c>
      <c r="Z68" s="212"/>
      <c r="AA68" s="212"/>
      <c r="AB68" s="212"/>
      <c r="AC68" s="212"/>
      <c r="AD68" s="212"/>
      <c r="AE68" s="212"/>
      <c r="AF68" s="212"/>
      <c r="AG68" s="212" t="s">
        <v>243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5">
      <c r="A69" s="229"/>
      <c r="B69" s="230"/>
      <c r="C69" s="263" t="s">
        <v>307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245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29"/>
      <c r="B70" s="230"/>
      <c r="C70" s="263" t="s">
        <v>313</v>
      </c>
      <c r="D70" s="233"/>
      <c r="E70" s="234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245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29"/>
      <c r="B71" s="230"/>
      <c r="C71" s="263" t="s">
        <v>323</v>
      </c>
      <c r="D71" s="233"/>
      <c r="E71" s="234">
        <v>58.5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245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5">
      <c r="A72" s="247">
        <v>19</v>
      </c>
      <c r="B72" s="248" t="s">
        <v>324</v>
      </c>
      <c r="C72" s="262" t="s">
        <v>325</v>
      </c>
      <c r="D72" s="249" t="s">
        <v>261</v>
      </c>
      <c r="E72" s="250">
        <v>58.5</v>
      </c>
      <c r="F72" s="251"/>
      <c r="G72" s="252">
        <f>ROUND(E72*F72,2)</f>
        <v>0</v>
      </c>
      <c r="H72" s="251"/>
      <c r="I72" s="252">
        <f>ROUND(E72*H72,2)</f>
        <v>0</v>
      </c>
      <c r="J72" s="251"/>
      <c r="K72" s="252">
        <f>ROUND(E72*J72,2)</f>
        <v>0</v>
      </c>
      <c r="L72" s="252">
        <v>21</v>
      </c>
      <c r="M72" s="252">
        <f>G72*(1+L72/100)</f>
        <v>0</v>
      </c>
      <c r="N72" s="250">
        <v>6.0099999999999997E-3</v>
      </c>
      <c r="O72" s="250">
        <f>ROUND(E72*N72,2)</f>
        <v>0.35</v>
      </c>
      <c r="P72" s="250">
        <v>0</v>
      </c>
      <c r="Q72" s="250">
        <f>ROUND(E72*P72,2)</f>
        <v>0</v>
      </c>
      <c r="R72" s="252"/>
      <c r="S72" s="252" t="s">
        <v>312</v>
      </c>
      <c r="T72" s="253" t="s">
        <v>312</v>
      </c>
      <c r="U72" s="232">
        <v>4.0000000000000001E-3</v>
      </c>
      <c r="V72" s="232">
        <f>ROUND(E72*U72,2)</f>
        <v>0.23</v>
      </c>
      <c r="W72" s="232"/>
      <c r="X72" s="232" t="s">
        <v>241</v>
      </c>
      <c r="Y72" s="232" t="s">
        <v>242</v>
      </c>
      <c r="Z72" s="212"/>
      <c r="AA72" s="212"/>
      <c r="AB72" s="212"/>
      <c r="AC72" s="212"/>
      <c r="AD72" s="212"/>
      <c r="AE72" s="212"/>
      <c r="AF72" s="212"/>
      <c r="AG72" s="212" t="s">
        <v>243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5">
      <c r="A73" s="229"/>
      <c r="B73" s="230"/>
      <c r="C73" s="263" t="s">
        <v>307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29"/>
      <c r="B74" s="230"/>
      <c r="C74" s="263" t="s">
        <v>326</v>
      </c>
      <c r="D74" s="233"/>
      <c r="E74" s="234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245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29"/>
      <c r="B75" s="230"/>
      <c r="C75" s="263" t="s">
        <v>327</v>
      </c>
      <c r="D75" s="233"/>
      <c r="E75" s="234">
        <v>58.5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245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0" outlineLevel="1" x14ac:dyDescent="0.25">
      <c r="A76" s="247">
        <v>20</v>
      </c>
      <c r="B76" s="248" t="s">
        <v>328</v>
      </c>
      <c r="C76" s="262" t="s">
        <v>329</v>
      </c>
      <c r="D76" s="249" t="s">
        <v>261</v>
      </c>
      <c r="E76" s="250">
        <v>283.02999999999997</v>
      </c>
      <c r="F76" s="251"/>
      <c r="G76" s="252">
        <f>ROUND(E76*F76,2)</f>
        <v>0</v>
      </c>
      <c r="H76" s="251"/>
      <c r="I76" s="252">
        <f>ROUND(E76*H76,2)</f>
        <v>0</v>
      </c>
      <c r="J76" s="251"/>
      <c r="K76" s="252">
        <f>ROUND(E76*J76,2)</f>
        <v>0</v>
      </c>
      <c r="L76" s="252">
        <v>21</v>
      </c>
      <c r="M76" s="252">
        <f>G76*(1+L76/100)</f>
        <v>0</v>
      </c>
      <c r="N76" s="250">
        <v>0.378</v>
      </c>
      <c r="O76" s="250">
        <f>ROUND(E76*N76,2)</f>
        <v>106.99</v>
      </c>
      <c r="P76" s="250">
        <v>0</v>
      </c>
      <c r="Q76" s="250">
        <f>ROUND(E76*P76,2)</f>
        <v>0</v>
      </c>
      <c r="R76" s="252"/>
      <c r="S76" s="252" t="s">
        <v>240</v>
      </c>
      <c r="T76" s="253" t="s">
        <v>240</v>
      </c>
      <c r="U76" s="232">
        <v>0.03</v>
      </c>
      <c r="V76" s="232">
        <f>ROUND(E76*U76,2)</f>
        <v>8.49</v>
      </c>
      <c r="W76" s="232"/>
      <c r="X76" s="232" t="s">
        <v>241</v>
      </c>
      <c r="Y76" s="232" t="s">
        <v>242</v>
      </c>
      <c r="Z76" s="212"/>
      <c r="AA76" s="212"/>
      <c r="AB76" s="212"/>
      <c r="AC76" s="212"/>
      <c r="AD76" s="212"/>
      <c r="AE76" s="212"/>
      <c r="AF76" s="212"/>
      <c r="AG76" s="212" t="s">
        <v>243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5">
      <c r="A77" s="229"/>
      <c r="B77" s="230"/>
      <c r="C77" s="263" t="s">
        <v>330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245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29"/>
      <c r="B78" s="230"/>
      <c r="C78" s="263" t="s">
        <v>331</v>
      </c>
      <c r="D78" s="233"/>
      <c r="E78" s="234">
        <v>23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245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29"/>
      <c r="B79" s="230"/>
      <c r="C79" s="263" t="s">
        <v>332</v>
      </c>
      <c r="D79" s="233"/>
      <c r="E79" s="234">
        <v>14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245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0" outlineLevel="3" x14ac:dyDescent="0.25">
      <c r="A80" s="229"/>
      <c r="B80" s="230"/>
      <c r="C80" s="263" t="s">
        <v>333</v>
      </c>
      <c r="D80" s="233"/>
      <c r="E80" s="234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245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29"/>
      <c r="B81" s="230"/>
      <c r="C81" s="263" t="s">
        <v>334</v>
      </c>
      <c r="D81" s="233"/>
      <c r="E81" s="234">
        <v>120.01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245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5">
      <c r="A82" s="229"/>
      <c r="B82" s="230"/>
      <c r="C82" s="263" t="s">
        <v>335</v>
      </c>
      <c r="D82" s="233"/>
      <c r="E82" s="234">
        <v>126.02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245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5">
      <c r="A83" s="247">
        <v>21</v>
      </c>
      <c r="B83" s="248" t="s">
        <v>336</v>
      </c>
      <c r="C83" s="262" t="s">
        <v>337</v>
      </c>
      <c r="D83" s="249" t="s">
        <v>261</v>
      </c>
      <c r="E83" s="250">
        <v>150.80000000000001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0</v>
      </c>
      <c r="O83" s="250">
        <f>ROUND(E83*N83,2)</f>
        <v>0</v>
      </c>
      <c r="P83" s="250">
        <v>0</v>
      </c>
      <c r="Q83" s="250">
        <f>ROUND(E83*P83,2)</f>
        <v>0</v>
      </c>
      <c r="R83" s="252"/>
      <c r="S83" s="252" t="s">
        <v>240</v>
      </c>
      <c r="T83" s="253" t="s">
        <v>240</v>
      </c>
      <c r="U83" s="232">
        <v>0.02</v>
      </c>
      <c r="V83" s="232">
        <f>ROUND(E83*U83,2)</f>
        <v>3.02</v>
      </c>
      <c r="W83" s="232"/>
      <c r="X83" s="232" t="s">
        <v>241</v>
      </c>
      <c r="Y83" s="232" t="s">
        <v>242</v>
      </c>
      <c r="Z83" s="212"/>
      <c r="AA83" s="212"/>
      <c r="AB83" s="212"/>
      <c r="AC83" s="212"/>
      <c r="AD83" s="212"/>
      <c r="AE83" s="212"/>
      <c r="AF83" s="212"/>
      <c r="AG83" s="212" t="s">
        <v>243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5">
      <c r="A84" s="229"/>
      <c r="B84" s="230"/>
      <c r="C84" s="263" t="s">
        <v>307</v>
      </c>
      <c r="D84" s="233"/>
      <c r="E84" s="234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245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29"/>
      <c r="B85" s="230"/>
      <c r="C85" s="263" t="s">
        <v>338</v>
      </c>
      <c r="D85" s="233"/>
      <c r="E85" s="234">
        <v>14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245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5">
      <c r="A86" s="229"/>
      <c r="B86" s="230"/>
      <c r="C86" s="263" t="s">
        <v>339</v>
      </c>
      <c r="D86" s="233"/>
      <c r="E86" s="234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245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5">
      <c r="A87" s="229"/>
      <c r="B87" s="230"/>
      <c r="C87" s="263" t="s">
        <v>340</v>
      </c>
      <c r="D87" s="233"/>
      <c r="E87" s="234">
        <v>10.78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0" outlineLevel="3" x14ac:dyDescent="0.25">
      <c r="A88" s="229"/>
      <c r="B88" s="230"/>
      <c r="C88" s="263" t="s">
        <v>333</v>
      </c>
      <c r="D88" s="233"/>
      <c r="E88" s="234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245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29"/>
      <c r="B89" s="230"/>
      <c r="C89" s="263" t="s">
        <v>341</v>
      </c>
      <c r="D89" s="233"/>
      <c r="E89" s="234">
        <v>126.02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5">
      <c r="A90" s="247">
        <v>22</v>
      </c>
      <c r="B90" s="248" t="s">
        <v>342</v>
      </c>
      <c r="C90" s="262" t="s">
        <v>343</v>
      </c>
      <c r="D90" s="249" t="s">
        <v>303</v>
      </c>
      <c r="E90" s="250">
        <v>42.5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/>
      <c r="S90" s="252" t="s">
        <v>240</v>
      </c>
      <c r="T90" s="253" t="s">
        <v>240</v>
      </c>
      <c r="U90" s="232">
        <v>0.15</v>
      </c>
      <c r="V90" s="232">
        <f>ROUND(E90*U90,2)</f>
        <v>6.38</v>
      </c>
      <c r="W90" s="232"/>
      <c r="X90" s="232" t="s">
        <v>241</v>
      </c>
      <c r="Y90" s="232" t="s">
        <v>242</v>
      </c>
      <c r="Z90" s="212"/>
      <c r="AA90" s="212"/>
      <c r="AB90" s="212"/>
      <c r="AC90" s="212"/>
      <c r="AD90" s="212"/>
      <c r="AE90" s="212"/>
      <c r="AF90" s="212"/>
      <c r="AG90" s="212" t="s">
        <v>243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5">
      <c r="A91" s="229"/>
      <c r="B91" s="230"/>
      <c r="C91" s="263" t="s">
        <v>344</v>
      </c>
      <c r="D91" s="233"/>
      <c r="E91" s="234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245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5">
      <c r="A92" s="229"/>
      <c r="B92" s="230"/>
      <c r="C92" s="263" t="s">
        <v>345</v>
      </c>
      <c r="D92" s="233"/>
      <c r="E92" s="234">
        <v>42.5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245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5">
      <c r="A93" s="247">
        <v>23</v>
      </c>
      <c r="B93" s="248" t="s">
        <v>346</v>
      </c>
      <c r="C93" s="262" t="s">
        <v>347</v>
      </c>
      <c r="D93" s="249" t="s">
        <v>303</v>
      </c>
      <c r="E93" s="250">
        <v>42.5</v>
      </c>
      <c r="F93" s="251"/>
      <c r="G93" s="252">
        <f>ROUND(E93*F93,2)</f>
        <v>0</v>
      </c>
      <c r="H93" s="251"/>
      <c r="I93" s="252">
        <f>ROUND(E93*H93,2)</f>
        <v>0</v>
      </c>
      <c r="J93" s="251"/>
      <c r="K93" s="252">
        <f>ROUND(E93*J93,2)</f>
        <v>0</v>
      </c>
      <c r="L93" s="252">
        <v>21</v>
      </c>
      <c r="M93" s="252">
        <f>G93*(1+L93/100)</f>
        <v>0</v>
      </c>
      <c r="N93" s="250">
        <v>2.2399999999999998E-3</v>
      </c>
      <c r="O93" s="250">
        <f>ROUND(E93*N93,2)</f>
        <v>0.1</v>
      </c>
      <c r="P93" s="250">
        <v>0</v>
      </c>
      <c r="Q93" s="250">
        <f>ROUND(E93*P93,2)</f>
        <v>0</v>
      </c>
      <c r="R93" s="252"/>
      <c r="S93" s="252" t="s">
        <v>240</v>
      </c>
      <c r="T93" s="253" t="s">
        <v>240</v>
      </c>
      <c r="U93" s="232">
        <v>0.13</v>
      </c>
      <c r="V93" s="232">
        <f>ROUND(E93*U93,2)</f>
        <v>5.53</v>
      </c>
      <c r="W93" s="232"/>
      <c r="X93" s="232" t="s">
        <v>241</v>
      </c>
      <c r="Y93" s="232" t="s">
        <v>242</v>
      </c>
      <c r="Z93" s="212"/>
      <c r="AA93" s="212"/>
      <c r="AB93" s="212"/>
      <c r="AC93" s="212"/>
      <c r="AD93" s="212"/>
      <c r="AE93" s="212"/>
      <c r="AF93" s="212"/>
      <c r="AG93" s="212" t="s">
        <v>243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5">
      <c r="A94" s="229"/>
      <c r="B94" s="230"/>
      <c r="C94" s="263" t="s">
        <v>348</v>
      </c>
      <c r="D94" s="233"/>
      <c r="E94" s="234">
        <v>42.5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245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13" x14ac:dyDescent="0.25">
      <c r="A95" s="240" t="s">
        <v>235</v>
      </c>
      <c r="B95" s="241" t="s">
        <v>167</v>
      </c>
      <c r="C95" s="261" t="s">
        <v>168</v>
      </c>
      <c r="D95" s="242"/>
      <c r="E95" s="243"/>
      <c r="F95" s="244"/>
      <c r="G95" s="244">
        <f>SUMIF(AG96:AG137,"&lt;&gt;NOR",G96:G137)</f>
        <v>0</v>
      </c>
      <c r="H95" s="244"/>
      <c r="I95" s="244">
        <f>SUM(I96:I137)</f>
        <v>0</v>
      </c>
      <c r="J95" s="244"/>
      <c r="K95" s="244">
        <f>SUM(K96:K137)</f>
        <v>0</v>
      </c>
      <c r="L95" s="244"/>
      <c r="M95" s="244">
        <f>SUM(M96:M137)</f>
        <v>0</v>
      </c>
      <c r="N95" s="243"/>
      <c r="O95" s="243">
        <f>SUM(O96:O137)</f>
        <v>114.27000000000001</v>
      </c>
      <c r="P95" s="243"/>
      <c r="Q95" s="243">
        <f>SUM(Q96:Q137)</f>
        <v>0</v>
      </c>
      <c r="R95" s="244"/>
      <c r="S95" s="244"/>
      <c r="T95" s="245"/>
      <c r="U95" s="239"/>
      <c r="V95" s="239">
        <f>SUM(V96:V137)</f>
        <v>80.919999999999987</v>
      </c>
      <c r="W95" s="239"/>
      <c r="X95" s="239"/>
      <c r="Y95" s="239"/>
      <c r="AG95" t="s">
        <v>236</v>
      </c>
    </row>
    <row r="96" spans="1:60" outlineLevel="1" x14ac:dyDescent="0.25">
      <c r="A96" s="247">
        <v>24</v>
      </c>
      <c r="B96" s="248" t="s">
        <v>349</v>
      </c>
      <c r="C96" s="262" t="s">
        <v>350</v>
      </c>
      <c r="D96" s="249" t="s">
        <v>261</v>
      </c>
      <c r="E96" s="250">
        <v>15.7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5.5449999999999999E-2</v>
      </c>
      <c r="O96" s="250">
        <f>ROUND(E96*N96,2)</f>
        <v>0.87</v>
      </c>
      <c r="P96" s="250">
        <v>0</v>
      </c>
      <c r="Q96" s="250">
        <f>ROUND(E96*P96,2)</f>
        <v>0</v>
      </c>
      <c r="R96" s="252"/>
      <c r="S96" s="252" t="s">
        <v>240</v>
      </c>
      <c r="T96" s="253" t="s">
        <v>240</v>
      </c>
      <c r="U96" s="232">
        <v>0.44</v>
      </c>
      <c r="V96" s="232">
        <f>ROUND(E96*U96,2)</f>
        <v>6.91</v>
      </c>
      <c r="W96" s="232"/>
      <c r="X96" s="232" t="s">
        <v>241</v>
      </c>
      <c r="Y96" s="232" t="s">
        <v>242</v>
      </c>
      <c r="Z96" s="212"/>
      <c r="AA96" s="212"/>
      <c r="AB96" s="212"/>
      <c r="AC96" s="212"/>
      <c r="AD96" s="212"/>
      <c r="AE96" s="212"/>
      <c r="AF96" s="212"/>
      <c r="AG96" s="212" t="s">
        <v>243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5">
      <c r="A97" s="229"/>
      <c r="B97" s="230"/>
      <c r="C97" s="263" t="s">
        <v>339</v>
      </c>
      <c r="D97" s="233"/>
      <c r="E97" s="234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245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5">
      <c r="A98" s="229"/>
      <c r="B98" s="230"/>
      <c r="C98" s="263" t="s">
        <v>351</v>
      </c>
      <c r="D98" s="233"/>
      <c r="E98" s="234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245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29"/>
      <c r="B99" s="230"/>
      <c r="C99" s="263" t="s">
        <v>352</v>
      </c>
      <c r="D99" s="233"/>
      <c r="E99" s="234">
        <v>13.2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245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29"/>
      <c r="B100" s="230"/>
      <c r="C100" s="263" t="s">
        <v>353</v>
      </c>
      <c r="D100" s="233"/>
      <c r="E100" s="234">
        <v>2.5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5">
      <c r="A101" s="247">
        <v>25</v>
      </c>
      <c r="B101" s="248" t="s">
        <v>354</v>
      </c>
      <c r="C101" s="262" t="s">
        <v>355</v>
      </c>
      <c r="D101" s="249" t="s">
        <v>261</v>
      </c>
      <c r="E101" s="250">
        <v>14.52</v>
      </c>
      <c r="F101" s="251"/>
      <c r="G101" s="252">
        <f>ROUND(E101*F101,2)</f>
        <v>0</v>
      </c>
      <c r="H101" s="251"/>
      <c r="I101" s="252">
        <f>ROUND(E101*H101,2)</f>
        <v>0</v>
      </c>
      <c r="J101" s="251"/>
      <c r="K101" s="252">
        <f>ROUND(E101*J101,2)</f>
        <v>0</v>
      </c>
      <c r="L101" s="252">
        <v>21</v>
      </c>
      <c r="M101" s="252">
        <f>G101*(1+L101/100)</f>
        <v>0</v>
      </c>
      <c r="N101" s="250">
        <v>0.129</v>
      </c>
      <c r="O101" s="250">
        <f>ROUND(E101*N101,2)</f>
        <v>1.87</v>
      </c>
      <c r="P101" s="250">
        <v>0</v>
      </c>
      <c r="Q101" s="250">
        <f>ROUND(E101*P101,2)</f>
        <v>0</v>
      </c>
      <c r="R101" s="252" t="s">
        <v>293</v>
      </c>
      <c r="S101" s="252" t="s">
        <v>240</v>
      </c>
      <c r="T101" s="253" t="s">
        <v>240</v>
      </c>
      <c r="U101" s="232">
        <v>0</v>
      </c>
      <c r="V101" s="232">
        <f>ROUND(E101*U101,2)</f>
        <v>0</v>
      </c>
      <c r="W101" s="232"/>
      <c r="X101" s="232" t="s">
        <v>294</v>
      </c>
      <c r="Y101" s="232" t="s">
        <v>242</v>
      </c>
      <c r="Z101" s="212"/>
      <c r="AA101" s="212"/>
      <c r="AB101" s="212"/>
      <c r="AC101" s="212"/>
      <c r="AD101" s="212"/>
      <c r="AE101" s="212"/>
      <c r="AF101" s="212"/>
      <c r="AG101" s="212" t="s">
        <v>356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5">
      <c r="A102" s="229"/>
      <c r="B102" s="230"/>
      <c r="C102" s="263" t="s">
        <v>339</v>
      </c>
      <c r="D102" s="233"/>
      <c r="E102" s="234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245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29"/>
      <c r="B103" s="230"/>
      <c r="C103" s="263" t="s">
        <v>351</v>
      </c>
      <c r="D103" s="233"/>
      <c r="E103" s="234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29"/>
      <c r="B104" s="230"/>
      <c r="C104" s="263" t="s">
        <v>357</v>
      </c>
      <c r="D104" s="233"/>
      <c r="E104" s="234">
        <v>13.2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245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5">
      <c r="A105" s="229"/>
      <c r="B105" s="230"/>
      <c r="C105" s="264" t="s">
        <v>358</v>
      </c>
      <c r="D105" s="235"/>
      <c r="E105" s="236">
        <v>1.32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245</v>
      </c>
      <c r="AH105" s="212">
        <v>4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5">
      <c r="A106" s="247">
        <v>26</v>
      </c>
      <c r="B106" s="248" t="s">
        <v>359</v>
      </c>
      <c r="C106" s="262" t="s">
        <v>360</v>
      </c>
      <c r="D106" s="249" t="s">
        <v>261</v>
      </c>
      <c r="E106" s="250">
        <v>4.95</v>
      </c>
      <c r="F106" s="251"/>
      <c r="G106" s="252">
        <f>ROUND(E106*F106,2)</f>
        <v>0</v>
      </c>
      <c r="H106" s="251"/>
      <c r="I106" s="252">
        <f>ROUND(E106*H106,2)</f>
        <v>0</v>
      </c>
      <c r="J106" s="251"/>
      <c r="K106" s="252">
        <f>ROUND(E106*J106,2)</f>
        <v>0</v>
      </c>
      <c r="L106" s="252">
        <v>21</v>
      </c>
      <c r="M106" s="252">
        <f>G106*(1+L106/100)</f>
        <v>0</v>
      </c>
      <c r="N106" s="250">
        <v>0.13150000000000001</v>
      </c>
      <c r="O106" s="250">
        <f>ROUND(E106*N106,2)</f>
        <v>0.65</v>
      </c>
      <c r="P106" s="250">
        <v>0</v>
      </c>
      <c r="Q106" s="250">
        <f>ROUND(E106*P106,2)</f>
        <v>0</v>
      </c>
      <c r="R106" s="252"/>
      <c r="S106" s="252" t="s">
        <v>361</v>
      </c>
      <c r="T106" s="253" t="s">
        <v>362</v>
      </c>
      <c r="U106" s="232">
        <v>0</v>
      </c>
      <c r="V106" s="232">
        <f>ROUND(E106*U106,2)</f>
        <v>0</v>
      </c>
      <c r="W106" s="232"/>
      <c r="X106" s="232" t="s">
        <v>294</v>
      </c>
      <c r="Y106" s="232" t="s">
        <v>242</v>
      </c>
      <c r="Z106" s="212"/>
      <c r="AA106" s="212"/>
      <c r="AB106" s="212"/>
      <c r="AC106" s="212"/>
      <c r="AD106" s="212"/>
      <c r="AE106" s="212"/>
      <c r="AF106" s="212"/>
      <c r="AG106" s="212" t="s">
        <v>295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5">
      <c r="A107" s="229"/>
      <c r="B107" s="230"/>
      <c r="C107" s="263" t="s">
        <v>339</v>
      </c>
      <c r="D107" s="233"/>
      <c r="E107" s="234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245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29"/>
      <c r="B108" s="230"/>
      <c r="C108" s="263" t="s">
        <v>351</v>
      </c>
      <c r="D108" s="233"/>
      <c r="E108" s="234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245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5">
      <c r="A109" s="229"/>
      <c r="B109" s="230"/>
      <c r="C109" s="263" t="s">
        <v>363</v>
      </c>
      <c r="D109" s="233"/>
      <c r="E109" s="234">
        <v>4.5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245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5">
      <c r="A110" s="229"/>
      <c r="B110" s="230"/>
      <c r="C110" s="264" t="s">
        <v>364</v>
      </c>
      <c r="D110" s="235"/>
      <c r="E110" s="236">
        <v>0.45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245</v>
      </c>
      <c r="AH110" s="212">
        <v>4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5">
      <c r="A111" s="247">
        <v>27</v>
      </c>
      <c r="B111" s="248" t="s">
        <v>365</v>
      </c>
      <c r="C111" s="262" t="s">
        <v>366</v>
      </c>
      <c r="D111" s="249" t="s">
        <v>261</v>
      </c>
      <c r="E111" s="250">
        <v>118.35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7.3899999999999993E-2</v>
      </c>
      <c r="O111" s="250">
        <f>ROUND(E111*N111,2)</f>
        <v>8.75</v>
      </c>
      <c r="P111" s="250">
        <v>0</v>
      </c>
      <c r="Q111" s="250">
        <f>ROUND(E111*P111,2)</f>
        <v>0</v>
      </c>
      <c r="R111" s="252"/>
      <c r="S111" s="252" t="s">
        <v>240</v>
      </c>
      <c r="T111" s="253" t="s">
        <v>240</v>
      </c>
      <c r="U111" s="232">
        <v>0.48</v>
      </c>
      <c r="V111" s="232">
        <f>ROUND(E111*U111,2)</f>
        <v>56.81</v>
      </c>
      <c r="W111" s="232"/>
      <c r="X111" s="232" t="s">
        <v>241</v>
      </c>
      <c r="Y111" s="232" t="s">
        <v>242</v>
      </c>
      <c r="Z111" s="212"/>
      <c r="AA111" s="212"/>
      <c r="AB111" s="212"/>
      <c r="AC111" s="212"/>
      <c r="AD111" s="212"/>
      <c r="AE111" s="212"/>
      <c r="AF111" s="212"/>
      <c r="AG111" s="212" t="s">
        <v>243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0" outlineLevel="2" x14ac:dyDescent="0.25">
      <c r="A112" s="229"/>
      <c r="B112" s="230"/>
      <c r="C112" s="263" t="s">
        <v>367</v>
      </c>
      <c r="D112" s="233"/>
      <c r="E112" s="234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245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0" outlineLevel="3" x14ac:dyDescent="0.25">
      <c r="A113" s="229"/>
      <c r="B113" s="230"/>
      <c r="C113" s="263" t="s">
        <v>368</v>
      </c>
      <c r="D113" s="233"/>
      <c r="E113" s="234">
        <v>99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245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29"/>
      <c r="B114" s="230"/>
      <c r="C114" s="263" t="s">
        <v>369</v>
      </c>
      <c r="D114" s="233"/>
      <c r="E114" s="234">
        <v>15.3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245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0" outlineLevel="3" x14ac:dyDescent="0.25">
      <c r="A115" s="229"/>
      <c r="B115" s="230"/>
      <c r="C115" s="263" t="s">
        <v>370</v>
      </c>
      <c r="D115" s="233"/>
      <c r="E115" s="234">
        <v>4.05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245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5">
      <c r="A116" s="247">
        <v>28</v>
      </c>
      <c r="B116" s="248" t="s">
        <v>371</v>
      </c>
      <c r="C116" s="262" t="s">
        <v>372</v>
      </c>
      <c r="D116" s="249" t="s">
        <v>261</v>
      </c>
      <c r="E116" s="250">
        <v>108.9</v>
      </c>
      <c r="F116" s="251"/>
      <c r="G116" s="252">
        <f>ROUND(E116*F116,2)</f>
        <v>0</v>
      </c>
      <c r="H116" s="251"/>
      <c r="I116" s="252">
        <f>ROUND(E116*H116,2)</f>
        <v>0</v>
      </c>
      <c r="J116" s="251"/>
      <c r="K116" s="252">
        <f>ROUND(E116*J116,2)</f>
        <v>0</v>
      </c>
      <c r="L116" s="252">
        <v>21</v>
      </c>
      <c r="M116" s="252">
        <f>G116*(1+L116/100)</f>
        <v>0</v>
      </c>
      <c r="N116" s="250">
        <v>0.17244999999999999</v>
      </c>
      <c r="O116" s="250">
        <f>ROUND(E116*N116,2)</f>
        <v>18.78</v>
      </c>
      <c r="P116" s="250">
        <v>0</v>
      </c>
      <c r="Q116" s="250">
        <f>ROUND(E116*P116,2)</f>
        <v>0</v>
      </c>
      <c r="R116" s="252"/>
      <c r="S116" s="252" t="s">
        <v>361</v>
      </c>
      <c r="T116" s="253" t="s">
        <v>362</v>
      </c>
      <c r="U116" s="232">
        <v>0</v>
      </c>
      <c r="V116" s="232">
        <f>ROUND(E116*U116,2)</f>
        <v>0</v>
      </c>
      <c r="W116" s="232"/>
      <c r="X116" s="232" t="s">
        <v>294</v>
      </c>
      <c r="Y116" s="232" t="s">
        <v>242</v>
      </c>
      <c r="Z116" s="212"/>
      <c r="AA116" s="212"/>
      <c r="AB116" s="212"/>
      <c r="AC116" s="212"/>
      <c r="AD116" s="212"/>
      <c r="AE116" s="212"/>
      <c r="AF116" s="212"/>
      <c r="AG116" s="212" t="s">
        <v>295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0" outlineLevel="2" x14ac:dyDescent="0.25">
      <c r="A117" s="229"/>
      <c r="B117" s="230"/>
      <c r="C117" s="263" t="s">
        <v>333</v>
      </c>
      <c r="D117" s="233"/>
      <c r="E117" s="234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245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0" outlineLevel="3" x14ac:dyDescent="0.25">
      <c r="A118" s="229"/>
      <c r="B118" s="230"/>
      <c r="C118" s="263" t="s">
        <v>373</v>
      </c>
      <c r="D118" s="233"/>
      <c r="E118" s="234">
        <v>99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245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29"/>
      <c r="B119" s="230"/>
      <c r="C119" s="264" t="s">
        <v>358</v>
      </c>
      <c r="D119" s="235"/>
      <c r="E119" s="236">
        <v>9.9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245</v>
      </c>
      <c r="AH119" s="212">
        <v>4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5">
      <c r="A120" s="247">
        <v>29</v>
      </c>
      <c r="B120" s="248" t="s">
        <v>374</v>
      </c>
      <c r="C120" s="262" t="s">
        <v>375</v>
      </c>
      <c r="D120" s="249" t="s">
        <v>261</v>
      </c>
      <c r="E120" s="250">
        <v>16.829999999999998</v>
      </c>
      <c r="F120" s="251"/>
      <c r="G120" s="252">
        <f>ROUND(E120*F120,2)</f>
        <v>0</v>
      </c>
      <c r="H120" s="251"/>
      <c r="I120" s="252">
        <f>ROUND(E120*H120,2)</f>
        <v>0</v>
      </c>
      <c r="J120" s="251"/>
      <c r="K120" s="252">
        <f>ROUND(E120*J120,2)</f>
        <v>0</v>
      </c>
      <c r="L120" s="252">
        <v>21</v>
      </c>
      <c r="M120" s="252">
        <f>G120*(1+L120/100)</f>
        <v>0</v>
      </c>
      <c r="N120" s="250">
        <v>0.17499999999999999</v>
      </c>
      <c r="O120" s="250">
        <f>ROUND(E120*N120,2)</f>
        <v>2.95</v>
      </c>
      <c r="P120" s="250">
        <v>0</v>
      </c>
      <c r="Q120" s="250">
        <f>ROUND(E120*P120,2)</f>
        <v>0</v>
      </c>
      <c r="R120" s="252" t="s">
        <v>293</v>
      </c>
      <c r="S120" s="252" t="s">
        <v>240</v>
      </c>
      <c r="T120" s="253" t="s">
        <v>240</v>
      </c>
      <c r="U120" s="232">
        <v>0</v>
      </c>
      <c r="V120" s="232">
        <f>ROUND(E120*U120,2)</f>
        <v>0</v>
      </c>
      <c r="W120" s="232"/>
      <c r="X120" s="232" t="s">
        <v>294</v>
      </c>
      <c r="Y120" s="232" t="s">
        <v>242</v>
      </c>
      <c r="Z120" s="212"/>
      <c r="AA120" s="212"/>
      <c r="AB120" s="212"/>
      <c r="AC120" s="212"/>
      <c r="AD120" s="212"/>
      <c r="AE120" s="212"/>
      <c r="AF120" s="212"/>
      <c r="AG120" s="212" t="s">
        <v>295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0" outlineLevel="2" x14ac:dyDescent="0.25">
      <c r="A121" s="229"/>
      <c r="B121" s="230"/>
      <c r="C121" s="263" t="s">
        <v>333</v>
      </c>
      <c r="D121" s="233"/>
      <c r="E121" s="234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245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5">
      <c r="A122" s="229"/>
      <c r="B122" s="230"/>
      <c r="C122" s="263" t="s">
        <v>376</v>
      </c>
      <c r="D122" s="233"/>
      <c r="E122" s="234">
        <v>15.3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245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5">
      <c r="A123" s="229"/>
      <c r="B123" s="230"/>
      <c r="C123" s="264" t="s">
        <v>358</v>
      </c>
      <c r="D123" s="235"/>
      <c r="E123" s="236">
        <v>1.53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245</v>
      </c>
      <c r="AH123" s="212">
        <v>4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5">
      <c r="A124" s="247">
        <v>30</v>
      </c>
      <c r="B124" s="248" t="s">
        <v>377</v>
      </c>
      <c r="C124" s="262" t="s">
        <v>378</v>
      </c>
      <c r="D124" s="249" t="s">
        <v>261</v>
      </c>
      <c r="E124" s="250">
        <v>4.4550000000000001</v>
      </c>
      <c r="F124" s="251"/>
      <c r="G124" s="252">
        <f>ROUND(E124*F124,2)</f>
        <v>0</v>
      </c>
      <c r="H124" s="251"/>
      <c r="I124" s="252">
        <f>ROUND(E124*H124,2)</f>
        <v>0</v>
      </c>
      <c r="J124" s="251"/>
      <c r="K124" s="252">
        <f>ROUND(E124*J124,2)</f>
        <v>0</v>
      </c>
      <c r="L124" s="252">
        <v>21</v>
      </c>
      <c r="M124" s="252">
        <f>G124*(1+L124/100)</f>
        <v>0</v>
      </c>
      <c r="N124" s="250">
        <v>0.17244999999999999</v>
      </c>
      <c r="O124" s="250">
        <f>ROUND(E124*N124,2)</f>
        <v>0.77</v>
      </c>
      <c r="P124" s="250">
        <v>0</v>
      </c>
      <c r="Q124" s="250">
        <f>ROUND(E124*P124,2)</f>
        <v>0</v>
      </c>
      <c r="R124" s="252"/>
      <c r="S124" s="252" t="s">
        <v>361</v>
      </c>
      <c r="T124" s="253" t="s">
        <v>362</v>
      </c>
      <c r="U124" s="232">
        <v>0</v>
      </c>
      <c r="V124" s="232">
        <f>ROUND(E124*U124,2)</f>
        <v>0</v>
      </c>
      <c r="W124" s="232"/>
      <c r="X124" s="232" t="s">
        <v>294</v>
      </c>
      <c r="Y124" s="232" t="s">
        <v>242</v>
      </c>
      <c r="Z124" s="212"/>
      <c r="AA124" s="212"/>
      <c r="AB124" s="212"/>
      <c r="AC124" s="212"/>
      <c r="AD124" s="212"/>
      <c r="AE124" s="212"/>
      <c r="AF124" s="212"/>
      <c r="AG124" s="212" t="s">
        <v>295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0" outlineLevel="2" x14ac:dyDescent="0.25">
      <c r="A125" s="229"/>
      <c r="B125" s="230"/>
      <c r="C125" s="263" t="s">
        <v>333</v>
      </c>
      <c r="D125" s="233"/>
      <c r="E125" s="234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245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0" outlineLevel="3" x14ac:dyDescent="0.25">
      <c r="A126" s="229"/>
      <c r="B126" s="230"/>
      <c r="C126" s="263" t="s">
        <v>379</v>
      </c>
      <c r="D126" s="233"/>
      <c r="E126" s="234">
        <v>4.05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245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5">
      <c r="A127" s="229"/>
      <c r="B127" s="230"/>
      <c r="C127" s="264" t="s">
        <v>358</v>
      </c>
      <c r="D127" s="235"/>
      <c r="E127" s="236">
        <v>0.40500000000000003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245</v>
      </c>
      <c r="AH127" s="212">
        <v>4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0" outlineLevel="1" x14ac:dyDescent="0.25">
      <c r="A128" s="247">
        <v>31</v>
      </c>
      <c r="B128" s="248" t="s">
        <v>380</v>
      </c>
      <c r="C128" s="262" t="s">
        <v>381</v>
      </c>
      <c r="D128" s="249" t="s">
        <v>261</v>
      </c>
      <c r="E128" s="250">
        <v>10.78</v>
      </c>
      <c r="F128" s="251"/>
      <c r="G128" s="252">
        <f>ROUND(E128*F128,2)</f>
        <v>0</v>
      </c>
      <c r="H128" s="251"/>
      <c r="I128" s="252">
        <f>ROUND(E128*H128,2)</f>
        <v>0</v>
      </c>
      <c r="J128" s="251"/>
      <c r="K128" s="252">
        <f>ROUND(E128*J128,2)</f>
        <v>0</v>
      </c>
      <c r="L128" s="252">
        <v>21</v>
      </c>
      <c r="M128" s="252">
        <f>G128*(1+L128/100)</f>
        <v>0</v>
      </c>
      <c r="N128" s="250">
        <v>0.4032</v>
      </c>
      <c r="O128" s="250">
        <f>ROUND(E128*N128,2)</f>
        <v>4.3499999999999996</v>
      </c>
      <c r="P128" s="250">
        <v>0</v>
      </c>
      <c r="Q128" s="250">
        <f>ROUND(E128*P128,2)</f>
        <v>0</v>
      </c>
      <c r="R128" s="252"/>
      <c r="S128" s="252" t="s">
        <v>240</v>
      </c>
      <c r="T128" s="253" t="s">
        <v>240</v>
      </c>
      <c r="U128" s="232">
        <v>0.03</v>
      </c>
      <c r="V128" s="232">
        <f>ROUND(E128*U128,2)</f>
        <v>0.32</v>
      </c>
      <c r="W128" s="232"/>
      <c r="X128" s="232" t="s">
        <v>241</v>
      </c>
      <c r="Y128" s="232" t="s">
        <v>242</v>
      </c>
      <c r="Z128" s="212"/>
      <c r="AA128" s="212"/>
      <c r="AB128" s="212"/>
      <c r="AC128" s="212"/>
      <c r="AD128" s="212"/>
      <c r="AE128" s="212"/>
      <c r="AF128" s="212"/>
      <c r="AG128" s="212" t="s">
        <v>243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5">
      <c r="A129" s="229"/>
      <c r="B129" s="230"/>
      <c r="C129" s="263" t="s">
        <v>339</v>
      </c>
      <c r="D129" s="233"/>
      <c r="E129" s="234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245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5">
      <c r="A130" s="229"/>
      <c r="B130" s="230"/>
      <c r="C130" s="263" t="s">
        <v>382</v>
      </c>
      <c r="D130" s="233"/>
      <c r="E130" s="234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245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5">
      <c r="A131" s="229"/>
      <c r="B131" s="230"/>
      <c r="C131" s="263" t="s">
        <v>383</v>
      </c>
      <c r="D131" s="233"/>
      <c r="E131" s="234">
        <v>10.78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245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0" outlineLevel="1" x14ac:dyDescent="0.25">
      <c r="A132" s="247">
        <v>32</v>
      </c>
      <c r="B132" s="248" t="s">
        <v>384</v>
      </c>
      <c r="C132" s="262" t="s">
        <v>385</v>
      </c>
      <c r="D132" s="249" t="s">
        <v>261</v>
      </c>
      <c r="E132" s="250">
        <v>170.5</v>
      </c>
      <c r="F132" s="251"/>
      <c r="G132" s="252">
        <f>ROUND(E132*F132,2)</f>
        <v>0</v>
      </c>
      <c r="H132" s="251"/>
      <c r="I132" s="252">
        <f>ROUND(E132*H132,2)</f>
        <v>0</v>
      </c>
      <c r="J132" s="251"/>
      <c r="K132" s="252">
        <f>ROUND(E132*J132,2)</f>
        <v>0</v>
      </c>
      <c r="L132" s="252">
        <v>21</v>
      </c>
      <c r="M132" s="252">
        <f>G132*(1+L132/100)</f>
        <v>0</v>
      </c>
      <c r="N132" s="250">
        <v>0.441</v>
      </c>
      <c r="O132" s="250">
        <f>ROUND(E132*N132,2)</f>
        <v>75.19</v>
      </c>
      <c r="P132" s="250">
        <v>0</v>
      </c>
      <c r="Q132" s="250">
        <f>ROUND(E132*P132,2)</f>
        <v>0</v>
      </c>
      <c r="R132" s="252"/>
      <c r="S132" s="252" t="s">
        <v>361</v>
      </c>
      <c r="T132" s="253" t="s">
        <v>362</v>
      </c>
      <c r="U132" s="232">
        <v>0</v>
      </c>
      <c r="V132" s="232">
        <f>ROUND(E132*U132,2)</f>
        <v>0</v>
      </c>
      <c r="W132" s="232"/>
      <c r="X132" s="232" t="s">
        <v>241</v>
      </c>
      <c r="Y132" s="232" t="s">
        <v>242</v>
      </c>
      <c r="Z132" s="212"/>
      <c r="AA132" s="212"/>
      <c r="AB132" s="212"/>
      <c r="AC132" s="212"/>
      <c r="AD132" s="212"/>
      <c r="AE132" s="212"/>
      <c r="AF132" s="212"/>
      <c r="AG132" s="212" t="s">
        <v>243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5">
      <c r="A133" s="229"/>
      <c r="B133" s="230"/>
      <c r="C133" s="263" t="s">
        <v>386</v>
      </c>
      <c r="D133" s="233"/>
      <c r="E133" s="234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245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29"/>
      <c r="B134" s="230"/>
      <c r="C134" s="263" t="s">
        <v>387</v>
      </c>
      <c r="D134" s="233"/>
      <c r="E134" s="234">
        <v>170.5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245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5">
      <c r="A135" s="247">
        <v>33</v>
      </c>
      <c r="B135" s="248" t="s">
        <v>388</v>
      </c>
      <c r="C135" s="262" t="s">
        <v>389</v>
      </c>
      <c r="D135" s="249" t="s">
        <v>261</v>
      </c>
      <c r="E135" s="250">
        <v>187.5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5.0000000000000001E-4</v>
      </c>
      <c r="O135" s="250">
        <f>ROUND(E135*N135,2)</f>
        <v>0.09</v>
      </c>
      <c r="P135" s="250">
        <v>0</v>
      </c>
      <c r="Q135" s="250">
        <f>ROUND(E135*P135,2)</f>
        <v>0</v>
      </c>
      <c r="R135" s="252"/>
      <c r="S135" s="252" t="s">
        <v>240</v>
      </c>
      <c r="T135" s="253" t="s">
        <v>240</v>
      </c>
      <c r="U135" s="232">
        <v>0.09</v>
      </c>
      <c r="V135" s="232">
        <f>ROUND(E135*U135,2)</f>
        <v>16.88</v>
      </c>
      <c r="W135" s="232"/>
      <c r="X135" s="232" t="s">
        <v>241</v>
      </c>
      <c r="Y135" s="232" t="s">
        <v>242</v>
      </c>
      <c r="Z135" s="212"/>
      <c r="AA135" s="212"/>
      <c r="AB135" s="212"/>
      <c r="AC135" s="212"/>
      <c r="AD135" s="212"/>
      <c r="AE135" s="212"/>
      <c r="AF135" s="212"/>
      <c r="AG135" s="212" t="s">
        <v>243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0" outlineLevel="2" x14ac:dyDescent="0.25">
      <c r="A136" s="229"/>
      <c r="B136" s="230"/>
      <c r="C136" s="263" t="s">
        <v>390</v>
      </c>
      <c r="D136" s="233"/>
      <c r="E136" s="234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245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5">
      <c r="A137" s="229"/>
      <c r="B137" s="230"/>
      <c r="C137" s="263" t="s">
        <v>391</v>
      </c>
      <c r="D137" s="233"/>
      <c r="E137" s="234">
        <v>187.5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245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13" x14ac:dyDescent="0.25">
      <c r="A138" s="240" t="s">
        <v>235</v>
      </c>
      <c r="B138" s="241" t="s">
        <v>179</v>
      </c>
      <c r="C138" s="261" t="s">
        <v>181</v>
      </c>
      <c r="D138" s="242"/>
      <c r="E138" s="243"/>
      <c r="F138" s="244"/>
      <c r="G138" s="244">
        <f>SUMIF(AG139:AG172,"&lt;&gt;NOR",G139:G172)</f>
        <v>0</v>
      </c>
      <c r="H138" s="244"/>
      <c r="I138" s="244">
        <f>SUM(I139:I172)</f>
        <v>0</v>
      </c>
      <c r="J138" s="244"/>
      <c r="K138" s="244">
        <f>SUM(K139:K172)</f>
        <v>0</v>
      </c>
      <c r="L138" s="244"/>
      <c r="M138" s="244">
        <f>SUM(M139:M172)</f>
        <v>0</v>
      </c>
      <c r="N138" s="243"/>
      <c r="O138" s="243">
        <f>SUM(O139:O172)</f>
        <v>26.97</v>
      </c>
      <c r="P138" s="243"/>
      <c r="Q138" s="243">
        <f>SUM(Q139:Q172)</f>
        <v>0</v>
      </c>
      <c r="R138" s="244"/>
      <c r="S138" s="244"/>
      <c r="T138" s="245"/>
      <c r="U138" s="239"/>
      <c r="V138" s="239">
        <f>SUM(V139:V172)</f>
        <v>0</v>
      </c>
      <c r="W138" s="239"/>
      <c r="X138" s="239"/>
      <c r="Y138" s="239"/>
      <c r="AG138" t="s">
        <v>236</v>
      </c>
    </row>
    <row r="139" spans="1:60" ht="20" outlineLevel="1" x14ac:dyDescent="0.25">
      <c r="A139" s="247">
        <v>34</v>
      </c>
      <c r="B139" s="248" t="s">
        <v>392</v>
      </c>
      <c r="C139" s="262" t="s">
        <v>393</v>
      </c>
      <c r="D139" s="249" t="s">
        <v>303</v>
      </c>
      <c r="E139" s="250">
        <v>92.5</v>
      </c>
      <c r="F139" s="251"/>
      <c r="G139" s="252">
        <f>ROUND(E139*F139,2)</f>
        <v>0</v>
      </c>
      <c r="H139" s="251"/>
      <c r="I139" s="252">
        <f>ROUND(E139*H139,2)</f>
        <v>0</v>
      </c>
      <c r="J139" s="251"/>
      <c r="K139" s="252">
        <f>ROUND(E139*J139,2)</f>
        <v>0</v>
      </c>
      <c r="L139" s="252">
        <v>21</v>
      </c>
      <c r="M139" s="252">
        <f>G139*(1+L139/100)</f>
        <v>0</v>
      </c>
      <c r="N139" s="250">
        <v>0.22133</v>
      </c>
      <c r="O139" s="250">
        <f>ROUND(E139*N139,2)</f>
        <v>20.47</v>
      </c>
      <c r="P139" s="250">
        <v>0</v>
      </c>
      <c r="Q139" s="250">
        <f>ROUND(E139*P139,2)</f>
        <v>0</v>
      </c>
      <c r="R139" s="252"/>
      <c r="S139" s="252" t="s">
        <v>361</v>
      </c>
      <c r="T139" s="253" t="s">
        <v>362</v>
      </c>
      <c r="U139" s="232">
        <v>0</v>
      </c>
      <c r="V139" s="232">
        <f>ROUND(E139*U139,2)</f>
        <v>0</v>
      </c>
      <c r="W139" s="232"/>
      <c r="X139" s="232" t="s">
        <v>241</v>
      </c>
      <c r="Y139" s="232" t="s">
        <v>242</v>
      </c>
      <c r="Z139" s="212"/>
      <c r="AA139" s="212"/>
      <c r="AB139" s="212"/>
      <c r="AC139" s="212"/>
      <c r="AD139" s="212"/>
      <c r="AE139" s="212"/>
      <c r="AF139" s="212"/>
      <c r="AG139" s="212" t="s">
        <v>243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0" outlineLevel="2" x14ac:dyDescent="0.25">
      <c r="A140" s="229"/>
      <c r="B140" s="230"/>
      <c r="C140" s="263" t="s">
        <v>394</v>
      </c>
      <c r="D140" s="233"/>
      <c r="E140" s="234">
        <v>35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245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0" outlineLevel="3" x14ac:dyDescent="0.25">
      <c r="A141" s="229"/>
      <c r="B141" s="230"/>
      <c r="C141" s="263" t="s">
        <v>395</v>
      </c>
      <c r="D141" s="233"/>
      <c r="E141" s="234">
        <v>37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245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0" outlineLevel="3" x14ac:dyDescent="0.25">
      <c r="A142" s="229"/>
      <c r="B142" s="230"/>
      <c r="C142" s="263" t="s">
        <v>396</v>
      </c>
      <c r="D142" s="233"/>
      <c r="E142" s="234">
        <v>12.5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245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0" outlineLevel="3" x14ac:dyDescent="0.25">
      <c r="A143" s="229"/>
      <c r="B143" s="230"/>
      <c r="C143" s="263" t="s">
        <v>397</v>
      </c>
      <c r="D143" s="233"/>
      <c r="E143" s="234">
        <v>4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245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0" outlineLevel="3" x14ac:dyDescent="0.25">
      <c r="A144" s="229"/>
      <c r="B144" s="230"/>
      <c r="C144" s="263" t="s">
        <v>398</v>
      </c>
      <c r="D144" s="233"/>
      <c r="E144" s="234">
        <v>4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245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5">
      <c r="A145" s="247">
        <v>35</v>
      </c>
      <c r="B145" s="248" t="s">
        <v>399</v>
      </c>
      <c r="C145" s="262" t="s">
        <v>400</v>
      </c>
      <c r="D145" s="249" t="s">
        <v>401</v>
      </c>
      <c r="E145" s="250">
        <v>39</v>
      </c>
      <c r="F145" s="251"/>
      <c r="G145" s="252">
        <f>ROUND(E145*F145,2)</f>
        <v>0</v>
      </c>
      <c r="H145" s="251"/>
      <c r="I145" s="252">
        <f>ROUND(E145*H145,2)</f>
        <v>0</v>
      </c>
      <c r="J145" s="251"/>
      <c r="K145" s="252">
        <f>ROUND(E145*J145,2)</f>
        <v>0</v>
      </c>
      <c r="L145" s="252">
        <v>21</v>
      </c>
      <c r="M145" s="252">
        <f>G145*(1+L145/100)</f>
        <v>0</v>
      </c>
      <c r="N145" s="250">
        <v>8.2100000000000006E-2</v>
      </c>
      <c r="O145" s="250">
        <f>ROUND(E145*N145,2)</f>
        <v>3.2</v>
      </c>
      <c r="P145" s="250">
        <v>0</v>
      </c>
      <c r="Q145" s="250">
        <f>ROUND(E145*P145,2)</f>
        <v>0</v>
      </c>
      <c r="R145" s="252" t="s">
        <v>293</v>
      </c>
      <c r="S145" s="252" t="s">
        <v>240</v>
      </c>
      <c r="T145" s="253" t="s">
        <v>240</v>
      </c>
      <c r="U145" s="232">
        <v>0</v>
      </c>
      <c r="V145" s="232">
        <f>ROUND(E145*U145,2)</f>
        <v>0</v>
      </c>
      <c r="W145" s="232"/>
      <c r="X145" s="232" t="s">
        <v>294</v>
      </c>
      <c r="Y145" s="232" t="s">
        <v>242</v>
      </c>
      <c r="Z145" s="212"/>
      <c r="AA145" s="212"/>
      <c r="AB145" s="212"/>
      <c r="AC145" s="212"/>
      <c r="AD145" s="212"/>
      <c r="AE145" s="212"/>
      <c r="AF145" s="212"/>
      <c r="AG145" s="212" t="s">
        <v>356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5">
      <c r="A146" s="229"/>
      <c r="B146" s="230"/>
      <c r="C146" s="265" t="s">
        <v>402</v>
      </c>
      <c r="D146" s="237"/>
      <c r="E146" s="238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245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0" outlineLevel="3" x14ac:dyDescent="0.25">
      <c r="A147" s="229"/>
      <c r="B147" s="230"/>
      <c r="C147" s="266" t="s">
        <v>403</v>
      </c>
      <c r="D147" s="237"/>
      <c r="E147" s="238">
        <v>38.5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245</v>
      </c>
      <c r="AH147" s="212">
        <v>2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5">
      <c r="A148" s="229"/>
      <c r="B148" s="230"/>
      <c r="C148" s="265" t="s">
        <v>404</v>
      </c>
      <c r="D148" s="237"/>
      <c r="E148" s="238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245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5">
      <c r="A149" s="229"/>
      <c r="B149" s="230"/>
      <c r="C149" s="263" t="s">
        <v>405</v>
      </c>
      <c r="D149" s="233"/>
      <c r="E149" s="234">
        <v>39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245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5">
      <c r="A150" s="247">
        <v>36</v>
      </c>
      <c r="B150" s="248" t="s">
        <v>406</v>
      </c>
      <c r="C150" s="262" t="s">
        <v>407</v>
      </c>
      <c r="D150" s="249" t="s">
        <v>401</v>
      </c>
      <c r="E150" s="250">
        <v>41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4.8300000000000003E-2</v>
      </c>
      <c r="O150" s="250">
        <f>ROUND(E150*N150,2)</f>
        <v>1.98</v>
      </c>
      <c r="P150" s="250">
        <v>0</v>
      </c>
      <c r="Q150" s="250">
        <f>ROUND(E150*P150,2)</f>
        <v>0</v>
      </c>
      <c r="R150" s="252" t="s">
        <v>293</v>
      </c>
      <c r="S150" s="252" t="s">
        <v>240</v>
      </c>
      <c r="T150" s="253" t="s">
        <v>240</v>
      </c>
      <c r="U150" s="232">
        <v>0</v>
      </c>
      <c r="V150" s="232">
        <f>ROUND(E150*U150,2)</f>
        <v>0</v>
      </c>
      <c r="W150" s="232"/>
      <c r="X150" s="232" t="s">
        <v>294</v>
      </c>
      <c r="Y150" s="232" t="s">
        <v>242</v>
      </c>
      <c r="Z150" s="212"/>
      <c r="AA150" s="212"/>
      <c r="AB150" s="212"/>
      <c r="AC150" s="212"/>
      <c r="AD150" s="212"/>
      <c r="AE150" s="212"/>
      <c r="AF150" s="212"/>
      <c r="AG150" s="212" t="s">
        <v>356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5">
      <c r="A151" s="229"/>
      <c r="B151" s="230"/>
      <c r="C151" s="265" t="s">
        <v>402</v>
      </c>
      <c r="D151" s="237"/>
      <c r="E151" s="238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245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20" outlineLevel="3" x14ac:dyDescent="0.25">
      <c r="A152" s="229"/>
      <c r="B152" s="230"/>
      <c r="C152" s="266" t="s">
        <v>408</v>
      </c>
      <c r="D152" s="237"/>
      <c r="E152" s="238">
        <v>40.700000000000003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245</v>
      </c>
      <c r="AH152" s="212">
        <v>2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29"/>
      <c r="B153" s="230"/>
      <c r="C153" s="265" t="s">
        <v>404</v>
      </c>
      <c r="D153" s="237"/>
      <c r="E153" s="238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245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5">
      <c r="A154" s="229"/>
      <c r="B154" s="230"/>
      <c r="C154" s="263" t="s">
        <v>409</v>
      </c>
      <c r="D154" s="233"/>
      <c r="E154" s="234">
        <v>41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245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5">
      <c r="A155" s="247">
        <v>37</v>
      </c>
      <c r="B155" s="248" t="s">
        <v>410</v>
      </c>
      <c r="C155" s="262" t="s">
        <v>411</v>
      </c>
      <c r="D155" s="249" t="s">
        <v>401</v>
      </c>
      <c r="E155" s="250">
        <v>14</v>
      </c>
      <c r="F155" s="251"/>
      <c r="G155" s="252">
        <f>ROUND(E155*F155,2)</f>
        <v>0</v>
      </c>
      <c r="H155" s="251"/>
      <c r="I155" s="252">
        <f>ROUND(E155*H155,2)</f>
        <v>0</v>
      </c>
      <c r="J155" s="251"/>
      <c r="K155" s="252">
        <f>ROUND(E155*J155,2)</f>
        <v>0</v>
      </c>
      <c r="L155" s="252">
        <v>21</v>
      </c>
      <c r="M155" s="252">
        <f>G155*(1+L155/100)</f>
        <v>0</v>
      </c>
      <c r="N155" s="250">
        <v>4.5999999999999999E-2</v>
      </c>
      <c r="O155" s="250">
        <f>ROUND(E155*N155,2)</f>
        <v>0.64</v>
      </c>
      <c r="P155" s="250">
        <v>0</v>
      </c>
      <c r="Q155" s="250">
        <f>ROUND(E155*P155,2)</f>
        <v>0</v>
      </c>
      <c r="R155" s="252"/>
      <c r="S155" s="252" t="s">
        <v>361</v>
      </c>
      <c r="T155" s="253" t="s">
        <v>362</v>
      </c>
      <c r="U155" s="232">
        <v>0</v>
      </c>
      <c r="V155" s="232">
        <f>ROUND(E155*U155,2)</f>
        <v>0</v>
      </c>
      <c r="W155" s="232"/>
      <c r="X155" s="232" t="s">
        <v>294</v>
      </c>
      <c r="Y155" s="232" t="s">
        <v>242</v>
      </c>
      <c r="Z155" s="212"/>
      <c r="AA155" s="212"/>
      <c r="AB155" s="212"/>
      <c r="AC155" s="212"/>
      <c r="AD155" s="212"/>
      <c r="AE155" s="212"/>
      <c r="AF155" s="212"/>
      <c r="AG155" s="212" t="s">
        <v>356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2" x14ac:dyDescent="0.25">
      <c r="A156" s="229"/>
      <c r="B156" s="230"/>
      <c r="C156" s="265" t="s">
        <v>402</v>
      </c>
      <c r="D156" s="237"/>
      <c r="E156" s="238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245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0" outlineLevel="3" x14ac:dyDescent="0.25">
      <c r="A157" s="229"/>
      <c r="B157" s="230"/>
      <c r="C157" s="266" t="s">
        <v>412</v>
      </c>
      <c r="D157" s="237"/>
      <c r="E157" s="238">
        <v>13.75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245</v>
      </c>
      <c r="AH157" s="212">
        <v>2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5">
      <c r="A158" s="229"/>
      <c r="B158" s="230"/>
      <c r="C158" s="265" t="s">
        <v>404</v>
      </c>
      <c r="D158" s="237"/>
      <c r="E158" s="238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245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29"/>
      <c r="B159" s="230"/>
      <c r="C159" s="263" t="s">
        <v>413</v>
      </c>
      <c r="D159" s="233"/>
      <c r="E159" s="234">
        <v>14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245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5">
      <c r="A160" s="247">
        <v>38</v>
      </c>
      <c r="B160" s="248" t="s">
        <v>414</v>
      </c>
      <c r="C160" s="262" t="s">
        <v>415</v>
      </c>
      <c r="D160" s="249" t="s">
        <v>401</v>
      </c>
      <c r="E160" s="250">
        <v>5</v>
      </c>
      <c r="F160" s="251"/>
      <c r="G160" s="252">
        <f>ROUND(E160*F160,2)</f>
        <v>0</v>
      </c>
      <c r="H160" s="251"/>
      <c r="I160" s="252">
        <f>ROUND(E160*H160,2)</f>
        <v>0</v>
      </c>
      <c r="J160" s="251"/>
      <c r="K160" s="252">
        <f>ROUND(E160*J160,2)</f>
        <v>0</v>
      </c>
      <c r="L160" s="252">
        <v>21</v>
      </c>
      <c r="M160" s="252">
        <f>G160*(1+L160/100)</f>
        <v>0</v>
      </c>
      <c r="N160" s="250">
        <v>6.7000000000000004E-2</v>
      </c>
      <c r="O160" s="250">
        <f>ROUND(E160*N160,2)</f>
        <v>0.34</v>
      </c>
      <c r="P160" s="250">
        <v>0</v>
      </c>
      <c r="Q160" s="250">
        <f>ROUND(E160*P160,2)</f>
        <v>0</v>
      </c>
      <c r="R160" s="252" t="s">
        <v>293</v>
      </c>
      <c r="S160" s="252" t="s">
        <v>240</v>
      </c>
      <c r="T160" s="253" t="s">
        <v>240</v>
      </c>
      <c r="U160" s="232">
        <v>0</v>
      </c>
      <c r="V160" s="232">
        <f>ROUND(E160*U160,2)</f>
        <v>0</v>
      </c>
      <c r="W160" s="232"/>
      <c r="X160" s="232" t="s">
        <v>294</v>
      </c>
      <c r="Y160" s="232" t="s">
        <v>242</v>
      </c>
      <c r="Z160" s="212"/>
      <c r="AA160" s="212"/>
      <c r="AB160" s="212"/>
      <c r="AC160" s="212"/>
      <c r="AD160" s="212"/>
      <c r="AE160" s="212"/>
      <c r="AF160" s="212"/>
      <c r="AG160" s="212" t="s">
        <v>356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5">
      <c r="A161" s="229"/>
      <c r="B161" s="230"/>
      <c r="C161" s="265" t="s">
        <v>402</v>
      </c>
      <c r="D161" s="237"/>
      <c r="E161" s="238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245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0" outlineLevel="3" x14ac:dyDescent="0.25">
      <c r="A162" s="229"/>
      <c r="B162" s="230"/>
      <c r="C162" s="266" t="s">
        <v>416</v>
      </c>
      <c r="D162" s="237"/>
      <c r="E162" s="238">
        <v>4.4000000000000004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245</v>
      </c>
      <c r="AH162" s="212">
        <v>2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5">
      <c r="A163" s="229"/>
      <c r="B163" s="230"/>
      <c r="C163" s="265" t="s">
        <v>404</v>
      </c>
      <c r="D163" s="237"/>
      <c r="E163" s="238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245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5">
      <c r="A164" s="229"/>
      <c r="B164" s="230"/>
      <c r="C164" s="263" t="s">
        <v>164</v>
      </c>
      <c r="D164" s="233"/>
      <c r="E164" s="234">
        <v>5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245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5">
      <c r="A165" s="247">
        <v>39</v>
      </c>
      <c r="B165" s="248" t="s">
        <v>417</v>
      </c>
      <c r="C165" s="262" t="s">
        <v>418</v>
      </c>
      <c r="D165" s="249" t="s">
        <v>401</v>
      </c>
      <c r="E165" s="250">
        <v>5</v>
      </c>
      <c r="F165" s="251"/>
      <c r="G165" s="252">
        <f>ROUND(E165*F165,2)</f>
        <v>0</v>
      </c>
      <c r="H165" s="251"/>
      <c r="I165" s="252">
        <f>ROUND(E165*H165,2)</f>
        <v>0</v>
      </c>
      <c r="J165" s="251"/>
      <c r="K165" s="252">
        <f>ROUND(E165*J165,2)</f>
        <v>0</v>
      </c>
      <c r="L165" s="252">
        <v>21</v>
      </c>
      <c r="M165" s="252">
        <f>G165*(1+L165/100)</f>
        <v>0</v>
      </c>
      <c r="N165" s="250">
        <v>6.7000000000000004E-2</v>
      </c>
      <c r="O165" s="250">
        <f>ROUND(E165*N165,2)</f>
        <v>0.34</v>
      </c>
      <c r="P165" s="250">
        <v>0</v>
      </c>
      <c r="Q165" s="250">
        <f>ROUND(E165*P165,2)</f>
        <v>0</v>
      </c>
      <c r="R165" s="252" t="s">
        <v>293</v>
      </c>
      <c r="S165" s="252" t="s">
        <v>240</v>
      </c>
      <c r="T165" s="253" t="s">
        <v>240</v>
      </c>
      <c r="U165" s="232">
        <v>0</v>
      </c>
      <c r="V165" s="232">
        <f>ROUND(E165*U165,2)</f>
        <v>0</v>
      </c>
      <c r="W165" s="232"/>
      <c r="X165" s="232" t="s">
        <v>294</v>
      </c>
      <c r="Y165" s="232" t="s">
        <v>242</v>
      </c>
      <c r="Z165" s="212"/>
      <c r="AA165" s="212"/>
      <c r="AB165" s="212"/>
      <c r="AC165" s="212"/>
      <c r="AD165" s="212"/>
      <c r="AE165" s="212"/>
      <c r="AF165" s="212"/>
      <c r="AG165" s="212" t="s">
        <v>356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5">
      <c r="A166" s="229"/>
      <c r="B166" s="230"/>
      <c r="C166" s="265" t="s">
        <v>402</v>
      </c>
      <c r="D166" s="237"/>
      <c r="E166" s="238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245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0" outlineLevel="3" x14ac:dyDescent="0.25">
      <c r="A167" s="229"/>
      <c r="B167" s="230"/>
      <c r="C167" s="266" t="s">
        <v>419</v>
      </c>
      <c r="D167" s="237"/>
      <c r="E167" s="238">
        <v>4.4000000000000004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245</v>
      </c>
      <c r="AH167" s="212">
        <v>2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5">
      <c r="A168" s="229"/>
      <c r="B168" s="230"/>
      <c r="C168" s="265" t="s">
        <v>404</v>
      </c>
      <c r="D168" s="237"/>
      <c r="E168" s="238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245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29"/>
      <c r="B169" s="230"/>
      <c r="C169" s="263" t="s">
        <v>164</v>
      </c>
      <c r="D169" s="233"/>
      <c r="E169" s="234">
        <v>5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245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5">
      <c r="A170" s="247">
        <v>40</v>
      </c>
      <c r="B170" s="248" t="s">
        <v>420</v>
      </c>
      <c r="C170" s="262" t="s">
        <v>421</v>
      </c>
      <c r="D170" s="249" t="s">
        <v>239</v>
      </c>
      <c r="E170" s="250">
        <v>0.9</v>
      </c>
      <c r="F170" s="251"/>
      <c r="G170" s="252">
        <f>ROUND(E170*F170,2)</f>
        <v>0</v>
      </c>
      <c r="H170" s="251"/>
      <c r="I170" s="252">
        <f>ROUND(E170*H170,2)</f>
        <v>0</v>
      </c>
      <c r="J170" s="251"/>
      <c r="K170" s="252">
        <f>ROUND(E170*J170,2)</f>
        <v>0</v>
      </c>
      <c r="L170" s="252">
        <v>21</v>
      </c>
      <c r="M170" s="252">
        <f>G170*(1+L170/100)</f>
        <v>0</v>
      </c>
      <c r="N170" s="250">
        <v>0</v>
      </c>
      <c r="O170" s="250">
        <f>ROUND(E170*N170,2)</f>
        <v>0</v>
      </c>
      <c r="P170" s="250">
        <v>0</v>
      </c>
      <c r="Q170" s="250">
        <f>ROUND(E170*P170,2)</f>
        <v>0</v>
      </c>
      <c r="R170" s="252"/>
      <c r="S170" s="252" t="s">
        <v>361</v>
      </c>
      <c r="T170" s="253" t="s">
        <v>362</v>
      </c>
      <c r="U170" s="232">
        <v>0</v>
      </c>
      <c r="V170" s="232">
        <f>ROUND(E170*U170,2)</f>
        <v>0</v>
      </c>
      <c r="W170" s="232"/>
      <c r="X170" s="232" t="s">
        <v>241</v>
      </c>
      <c r="Y170" s="232" t="s">
        <v>242</v>
      </c>
      <c r="Z170" s="212"/>
      <c r="AA170" s="212"/>
      <c r="AB170" s="212"/>
      <c r="AC170" s="212"/>
      <c r="AD170" s="212"/>
      <c r="AE170" s="212"/>
      <c r="AF170" s="212"/>
      <c r="AG170" s="212" t="s">
        <v>243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5">
      <c r="A171" s="229"/>
      <c r="B171" s="230"/>
      <c r="C171" s="263" t="s">
        <v>422</v>
      </c>
      <c r="D171" s="233"/>
      <c r="E171" s="234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245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5">
      <c r="A172" s="229"/>
      <c r="B172" s="230"/>
      <c r="C172" s="263" t="s">
        <v>423</v>
      </c>
      <c r="D172" s="233"/>
      <c r="E172" s="234">
        <v>0.9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245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13" x14ac:dyDescent="0.25">
      <c r="A173" s="240" t="s">
        <v>235</v>
      </c>
      <c r="B173" s="241" t="s">
        <v>182</v>
      </c>
      <c r="C173" s="261" t="s">
        <v>183</v>
      </c>
      <c r="D173" s="242"/>
      <c r="E173" s="243"/>
      <c r="F173" s="244"/>
      <c r="G173" s="244">
        <f>SUMIF(AG174:AG213,"&lt;&gt;NOR",G174:G213)</f>
        <v>0</v>
      </c>
      <c r="H173" s="244"/>
      <c r="I173" s="244">
        <f>SUM(I174:I213)</f>
        <v>0</v>
      </c>
      <c r="J173" s="244"/>
      <c r="K173" s="244">
        <f>SUM(K174:K213)</f>
        <v>0</v>
      </c>
      <c r="L173" s="244"/>
      <c r="M173" s="244">
        <f>SUM(M174:M213)</f>
        <v>0</v>
      </c>
      <c r="N173" s="243"/>
      <c r="O173" s="243">
        <f>SUM(O174:O213)</f>
        <v>2.77</v>
      </c>
      <c r="P173" s="243"/>
      <c r="Q173" s="243">
        <f>SUM(Q174:Q213)</f>
        <v>1.66</v>
      </c>
      <c r="R173" s="244"/>
      <c r="S173" s="244"/>
      <c r="T173" s="245"/>
      <c r="U173" s="239"/>
      <c r="V173" s="239">
        <f>SUM(V174:V213)</f>
        <v>6.75</v>
      </c>
      <c r="W173" s="239"/>
      <c r="X173" s="239"/>
      <c r="Y173" s="239"/>
      <c r="AG173" t="s">
        <v>236</v>
      </c>
    </row>
    <row r="174" spans="1:60" outlineLevel="1" x14ac:dyDescent="0.25">
      <c r="A174" s="247">
        <v>41</v>
      </c>
      <c r="B174" s="248" t="s">
        <v>424</v>
      </c>
      <c r="C174" s="262" t="s">
        <v>425</v>
      </c>
      <c r="D174" s="249" t="s">
        <v>261</v>
      </c>
      <c r="E174" s="250">
        <v>1</v>
      </c>
      <c r="F174" s="251"/>
      <c r="G174" s="252">
        <f>ROUND(E174*F174,2)</f>
        <v>0</v>
      </c>
      <c r="H174" s="251"/>
      <c r="I174" s="252">
        <f>ROUND(E174*H174,2)</f>
        <v>0</v>
      </c>
      <c r="J174" s="251"/>
      <c r="K174" s="252">
        <f>ROUND(E174*J174,2)</f>
        <v>0</v>
      </c>
      <c r="L174" s="252">
        <v>21</v>
      </c>
      <c r="M174" s="252">
        <f>G174*(1+L174/100)</f>
        <v>0</v>
      </c>
      <c r="N174" s="250">
        <v>0</v>
      </c>
      <c r="O174" s="250">
        <f>ROUND(E174*N174,2)</f>
        <v>0</v>
      </c>
      <c r="P174" s="250">
        <v>0</v>
      </c>
      <c r="Q174" s="250">
        <f>ROUND(E174*P174,2)</f>
        <v>0</v>
      </c>
      <c r="R174" s="252"/>
      <c r="S174" s="252" t="s">
        <v>240</v>
      </c>
      <c r="T174" s="253" t="s">
        <v>240</v>
      </c>
      <c r="U174" s="232">
        <v>0.13</v>
      </c>
      <c r="V174" s="232">
        <f>ROUND(E174*U174,2)</f>
        <v>0.13</v>
      </c>
      <c r="W174" s="232"/>
      <c r="X174" s="232" t="s">
        <v>241</v>
      </c>
      <c r="Y174" s="232" t="s">
        <v>242</v>
      </c>
      <c r="Z174" s="212"/>
      <c r="AA174" s="212"/>
      <c r="AB174" s="212"/>
      <c r="AC174" s="212"/>
      <c r="AD174" s="212"/>
      <c r="AE174" s="212"/>
      <c r="AF174" s="212"/>
      <c r="AG174" s="212" t="s">
        <v>243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5">
      <c r="A175" s="229"/>
      <c r="B175" s="230"/>
      <c r="C175" s="263" t="s">
        <v>426</v>
      </c>
      <c r="D175" s="233"/>
      <c r="E175" s="234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245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29"/>
      <c r="B176" s="230"/>
      <c r="C176" s="263" t="s">
        <v>427</v>
      </c>
      <c r="D176" s="233"/>
      <c r="E176" s="234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245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5">
      <c r="A177" s="229"/>
      <c r="B177" s="230"/>
      <c r="C177" s="263" t="s">
        <v>428</v>
      </c>
      <c r="D177" s="233"/>
      <c r="E177" s="234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245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5">
      <c r="A178" s="229"/>
      <c r="B178" s="230"/>
      <c r="C178" s="263" t="s">
        <v>150</v>
      </c>
      <c r="D178" s="233"/>
      <c r="E178" s="234">
        <v>1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245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5">
      <c r="A179" s="247">
        <v>42</v>
      </c>
      <c r="B179" s="248" t="s">
        <v>429</v>
      </c>
      <c r="C179" s="262" t="s">
        <v>430</v>
      </c>
      <c r="D179" s="249" t="s">
        <v>401</v>
      </c>
      <c r="E179" s="250">
        <v>1</v>
      </c>
      <c r="F179" s="251"/>
      <c r="G179" s="252">
        <f>ROUND(E179*F179,2)</f>
        <v>0</v>
      </c>
      <c r="H179" s="251"/>
      <c r="I179" s="252">
        <f>ROUND(E179*H179,2)</f>
        <v>0</v>
      </c>
      <c r="J179" s="251"/>
      <c r="K179" s="252">
        <f>ROUND(E179*J179,2)</f>
        <v>0</v>
      </c>
      <c r="L179" s="252">
        <v>21</v>
      </c>
      <c r="M179" s="252">
        <f>G179*(1+L179/100)</f>
        <v>0</v>
      </c>
      <c r="N179" s="250">
        <v>0</v>
      </c>
      <c r="O179" s="250">
        <f>ROUND(E179*N179,2)</f>
        <v>0</v>
      </c>
      <c r="P179" s="250">
        <v>8.2000000000000003E-2</v>
      </c>
      <c r="Q179" s="250">
        <f>ROUND(E179*P179,2)</f>
        <v>0.08</v>
      </c>
      <c r="R179" s="252"/>
      <c r="S179" s="252" t="s">
        <v>240</v>
      </c>
      <c r="T179" s="253" t="s">
        <v>240</v>
      </c>
      <c r="U179" s="232">
        <v>0.59</v>
      </c>
      <c r="V179" s="232">
        <f>ROUND(E179*U179,2)</f>
        <v>0.59</v>
      </c>
      <c r="W179" s="232"/>
      <c r="X179" s="232" t="s">
        <v>241</v>
      </c>
      <c r="Y179" s="232" t="s">
        <v>242</v>
      </c>
      <c r="Z179" s="212"/>
      <c r="AA179" s="212"/>
      <c r="AB179" s="212"/>
      <c r="AC179" s="212"/>
      <c r="AD179" s="212"/>
      <c r="AE179" s="212"/>
      <c r="AF179" s="212"/>
      <c r="AG179" s="212" t="s">
        <v>243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5">
      <c r="A180" s="229"/>
      <c r="B180" s="230"/>
      <c r="C180" s="263" t="s">
        <v>431</v>
      </c>
      <c r="D180" s="233"/>
      <c r="E180" s="234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245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5">
      <c r="A181" s="229"/>
      <c r="B181" s="230"/>
      <c r="C181" s="263" t="s">
        <v>432</v>
      </c>
      <c r="D181" s="233"/>
      <c r="E181" s="234">
        <v>1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245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5">
      <c r="A182" s="247">
        <v>43</v>
      </c>
      <c r="B182" s="248" t="s">
        <v>433</v>
      </c>
      <c r="C182" s="262" t="s">
        <v>434</v>
      </c>
      <c r="D182" s="249" t="s">
        <v>401</v>
      </c>
      <c r="E182" s="250">
        <v>1</v>
      </c>
      <c r="F182" s="251"/>
      <c r="G182" s="252">
        <f>ROUND(E182*F182,2)</f>
        <v>0</v>
      </c>
      <c r="H182" s="251"/>
      <c r="I182" s="252">
        <f>ROUND(E182*H182,2)</f>
        <v>0</v>
      </c>
      <c r="J182" s="251"/>
      <c r="K182" s="252">
        <f>ROUND(E182*J182,2)</f>
        <v>0</v>
      </c>
      <c r="L182" s="252">
        <v>21</v>
      </c>
      <c r="M182" s="252">
        <f>G182*(1+L182/100)</f>
        <v>0</v>
      </c>
      <c r="N182" s="250">
        <v>0.25080000000000002</v>
      </c>
      <c r="O182" s="250">
        <f>ROUND(E182*N182,2)</f>
        <v>0.25</v>
      </c>
      <c r="P182" s="250">
        <v>0</v>
      </c>
      <c r="Q182" s="250">
        <f>ROUND(E182*P182,2)</f>
        <v>0</v>
      </c>
      <c r="R182" s="252"/>
      <c r="S182" s="252" t="s">
        <v>240</v>
      </c>
      <c r="T182" s="253" t="s">
        <v>240</v>
      </c>
      <c r="U182" s="232">
        <v>0.81799999999999995</v>
      </c>
      <c r="V182" s="232">
        <f>ROUND(E182*U182,2)</f>
        <v>0.82</v>
      </c>
      <c r="W182" s="232"/>
      <c r="X182" s="232" t="s">
        <v>241</v>
      </c>
      <c r="Y182" s="232" t="s">
        <v>242</v>
      </c>
      <c r="Z182" s="212"/>
      <c r="AA182" s="212"/>
      <c r="AB182" s="212"/>
      <c r="AC182" s="212"/>
      <c r="AD182" s="212"/>
      <c r="AE182" s="212"/>
      <c r="AF182" s="212"/>
      <c r="AG182" s="212" t="s">
        <v>243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5">
      <c r="A183" s="229"/>
      <c r="B183" s="230"/>
      <c r="C183" s="263" t="s">
        <v>431</v>
      </c>
      <c r="D183" s="233"/>
      <c r="E183" s="234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245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29"/>
      <c r="B184" s="230"/>
      <c r="C184" s="263" t="s">
        <v>432</v>
      </c>
      <c r="D184" s="233"/>
      <c r="E184" s="234">
        <v>1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245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5">
      <c r="A185" s="247">
        <v>44</v>
      </c>
      <c r="B185" s="248" t="s">
        <v>435</v>
      </c>
      <c r="C185" s="262" t="s">
        <v>436</v>
      </c>
      <c r="D185" s="249" t="s">
        <v>261</v>
      </c>
      <c r="E185" s="250">
        <v>1</v>
      </c>
      <c r="F185" s="251"/>
      <c r="G185" s="252">
        <f>ROUND(E185*F185,2)</f>
        <v>0</v>
      </c>
      <c r="H185" s="251"/>
      <c r="I185" s="252">
        <f>ROUND(E185*H185,2)</f>
        <v>0</v>
      </c>
      <c r="J185" s="251"/>
      <c r="K185" s="252">
        <f>ROUND(E185*J185,2)</f>
        <v>0</v>
      </c>
      <c r="L185" s="252">
        <v>21</v>
      </c>
      <c r="M185" s="252">
        <f>G185*(1+L185/100)</f>
        <v>0</v>
      </c>
      <c r="N185" s="250">
        <v>7.6000000000000004E-4</v>
      </c>
      <c r="O185" s="250">
        <f>ROUND(E185*N185,2)</f>
        <v>0</v>
      </c>
      <c r="P185" s="250">
        <v>0</v>
      </c>
      <c r="Q185" s="250">
        <f>ROUND(E185*P185,2)</f>
        <v>0</v>
      </c>
      <c r="R185" s="252"/>
      <c r="S185" s="252" t="s">
        <v>240</v>
      </c>
      <c r="T185" s="253" t="s">
        <v>240</v>
      </c>
      <c r="U185" s="232">
        <v>0.31</v>
      </c>
      <c r="V185" s="232">
        <f>ROUND(E185*U185,2)</f>
        <v>0.31</v>
      </c>
      <c r="W185" s="232"/>
      <c r="X185" s="232" t="s">
        <v>241</v>
      </c>
      <c r="Y185" s="232" t="s">
        <v>242</v>
      </c>
      <c r="Z185" s="212"/>
      <c r="AA185" s="212"/>
      <c r="AB185" s="212"/>
      <c r="AC185" s="212"/>
      <c r="AD185" s="212"/>
      <c r="AE185" s="212"/>
      <c r="AF185" s="212"/>
      <c r="AG185" s="212" t="s">
        <v>243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2" x14ac:dyDescent="0.25">
      <c r="A186" s="229"/>
      <c r="B186" s="230"/>
      <c r="C186" s="263" t="s">
        <v>426</v>
      </c>
      <c r="D186" s="233"/>
      <c r="E186" s="234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245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5">
      <c r="A187" s="229"/>
      <c r="B187" s="230"/>
      <c r="C187" s="263" t="s">
        <v>427</v>
      </c>
      <c r="D187" s="233"/>
      <c r="E187" s="234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245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29"/>
      <c r="B188" s="230"/>
      <c r="C188" s="263" t="s">
        <v>428</v>
      </c>
      <c r="D188" s="233"/>
      <c r="E188" s="234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245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5">
      <c r="A189" s="229"/>
      <c r="B189" s="230"/>
      <c r="C189" s="263" t="s">
        <v>150</v>
      </c>
      <c r="D189" s="233"/>
      <c r="E189" s="234">
        <v>1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245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5">
      <c r="A190" s="247">
        <v>45</v>
      </c>
      <c r="B190" s="248" t="s">
        <v>437</v>
      </c>
      <c r="C190" s="262" t="s">
        <v>438</v>
      </c>
      <c r="D190" s="249" t="s">
        <v>401</v>
      </c>
      <c r="E190" s="250">
        <v>2</v>
      </c>
      <c r="F190" s="251"/>
      <c r="G190" s="252">
        <f>ROUND(E190*F190,2)</f>
        <v>0</v>
      </c>
      <c r="H190" s="251"/>
      <c r="I190" s="252">
        <f>ROUND(E190*H190,2)</f>
        <v>0</v>
      </c>
      <c r="J190" s="251"/>
      <c r="K190" s="252">
        <f>ROUND(E190*J190,2)</f>
        <v>0</v>
      </c>
      <c r="L190" s="252">
        <v>21</v>
      </c>
      <c r="M190" s="252">
        <f>G190*(1+L190/100)</f>
        <v>0</v>
      </c>
      <c r="N190" s="250">
        <v>6.7000000000000004E-2</v>
      </c>
      <c r="O190" s="250">
        <f>ROUND(E190*N190,2)</f>
        <v>0.13</v>
      </c>
      <c r="P190" s="250">
        <v>0</v>
      </c>
      <c r="Q190" s="250">
        <f>ROUND(E190*P190,2)</f>
        <v>0</v>
      </c>
      <c r="R190" s="252"/>
      <c r="S190" s="252" t="s">
        <v>240</v>
      </c>
      <c r="T190" s="253" t="s">
        <v>240</v>
      </c>
      <c r="U190" s="232">
        <v>0.15</v>
      </c>
      <c r="V190" s="232">
        <f>ROUND(E190*U190,2)</f>
        <v>0.3</v>
      </c>
      <c r="W190" s="232"/>
      <c r="X190" s="232" t="s">
        <v>241</v>
      </c>
      <c r="Y190" s="232" t="s">
        <v>242</v>
      </c>
      <c r="Z190" s="212"/>
      <c r="AA190" s="212"/>
      <c r="AB190" s="212"/>
      <c r="AC190" s="212"/>
      <c r="AD190" s="212"/>
      <c r="AE190" s="212"/>
      <c r="AF190" s="212"/>
      <c r="AG190" s="212" t="s">
        <v>243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5">
      <c r="A191" s="229"/>
      <c r="B191" s="230"/>
      <c r="C191" s="263" t="s">
        <v>439</v>
      </c>
      <c r="D191" s="233"/>
      <c r="E191" s="234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245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5">
      <c r="A192" s="229"/>
      <c r="B192" s="230"/>
      <c r="C192" s="263" t="s">
        <v>440</v>
      </c>
      <c r="D192" s="233"/>
      <c r="E192" s="234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245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29"/>
      <c r="B193" s="230"/>
      <c r="C193" s="263" t="s">
        <v>441</v>
      </c>
      <c r="D193" s="233"/>
      <c r="E193" s="234"/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245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5">
      <c r="A194" s="229"/>
      <c r="B194" s="230"/>
      <c r="C194" s="263" t="s">
        <v>158</v>
      </c>
      <c r="D194" s="233"/>
      <c r="E194" s="234">
        <v>2</v>
      </c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245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5">
      <c r="A195" s="247">
        <v>46</v>
      </c>
      <c r="B195" s="248" t="s">
        <v>442</v>
      </c>
      <c r="C195" s="262" t="s">
        <v>443</v>
      </c>
      <c r="D195" s="249" t="s">
        <v>401</v>
      </c>
      <c r="E195" s="250">
        <v>180</v>
      </c>
      <c r="F195" s="251"/>
      <c r="G195" s="252">
        <f>ROUND(E195*F195,2)</f>
        <v>0</v>
      </c>
      <c r="H195" s="251"/>
      <c r="I195" s="252">
        <f>ROUND(E195*H195,2)</f>
        <v>0</v>
      </c>
      <c r="J195" s="251"/>
      <c r="K195" s="252">
        <f>ROUND(E195*J195,2)</f>
        <v>0</v>
      </c>
      <c r="L195" s="252">
        <v>21</v>
      </c>
      <c r="M195" s="252">
        <f>G195*(1+L195/100)</f>
        <v>0</v>
      </c>
      <c r="N195" s="250">
        <v>0</v>
      </c>
      <c r="O195" s="250">
        <f>ROUND(E195*N195,2)</f>
        <v>0</v>
      </c>
      <c r="P195" s="250">
        <v>0</v>
      </c>
      <c r="Q195" s="250">
        <f>ROUND(E195*P195,2)</f>
        <v>0</v>
      </c>
      <c r="R195" s="252"/>
      <c r="S195" s="252" t="s">
        <v>240</v>
      </c>
      <c r="T195" s="253" t="s">
        <v>240</v>
      </c>
      <c r="U195" s="232">
        <v>0</v>
      </c>
      <c r="V195" s="232">
        <f>ROUND(E195*U195,2)</f>
        <v>0</v>
      </c>
      <c r="W195" s="232"/>
      <c r="X195" s="232" t="s">
        <v>241</v>
      </c>
      <c r="Y195" s="232" t="s">
        <v>242</v>
      </c>
      <c r="Z195" s="212"/>
      <c r="AA195" s="212"/>
      <c r="AB195" s="212"/>
      <c r="AC195" s="212"/>
      <c r="AD195" s="212"/>
      <c r="AE195" s="212"/>
      <c r="AF195" s="212"/>
      <c r="AG195" s="212" t="s">
        <v>243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2" x14ac:dyDescent="0.25">
      <c r="A196" s="229"/>
      <c r="B196" s="230"/>
      <c r="C196" s="263" t="s">
        <v>439</v>
      </c>
      <c r="D196" s="233"/>
      <c r="E196" s="234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245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5">
      <c r="A197" s="229"/>
      <c r="B197" s="230"/>
      <c r="C197" s="263" t="s">
        <v>440</v>
      </c>
      <c r="D197" s="233"/>
      <c r="E197" s="234"/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245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5">
      <c r="A198" s="229"/>
      <c r="B198" s="230"/>
      <c r="C198" s="263" t="s">
        <v>441</v>
      </c>
      <c r="D198" s="233"/>
      <c r="E198" s="234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245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5">
      <c r="A199" s="229"/>
      <c r="B199" s="230"/>
      <c r="C199" s="263" t="s">
        <v>444</v>
      </c>
      <c r="D199" s="233"/>
      <c r="E199" s="234">
        <v>180</v>
      </c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245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5">
      <c r="A200" s="247">
        <v>47</v>
      </c>
      <c r="B200" s="248" t="s">
        <v>445</v>
      </c>
      <c r="C200" s="262" t="s">
        <v>446</v>
      </c>
      <c r="D200" s="249" t="s">
        <v>401</v>
      </c>
      <c r="E200" s="250">
        <v>2</v>
      </c>
      <c r="F200" s="251"/>
      <c r="G200" s="252">
        <f>ROUND(E200*F200,2)</f>
        <v>0</v>
      </c>
      <c r="H200" s="251"/>
      <c r="I200" s="252">
        <f>ROUND(E200*H200,2)</f>
        <v>0</v>
      </c>
      <c r="J200" s="251"/>
      <c r="K200" s="252">
        <f>ROUND(E200*J200,2)</f>
        <v>0</v>
      </c>
      <c r="L200" s="252">
        <v>21</v>
      </c>
      <c r="M200" s="252">
        <f>G200*(1+L200/100)</f>
        <v>0</v>
      </c>
      <c r="N200" s="250">
        <v>6.7000000000000004E-2</v>
      </c>
      <c r="O200" s="250">
        <f>ROUND(E200*N200,2)</f>
        <v>0.13</v>
      </c>
      <c r="P200" s="250">
        <v>6.7000000000000004E-2</v>
      </c>
      <c r="Q200" s="250">
        <f>ROUND(E200*P200,2)</f>
        <v>0.13</v>
      </c>
      <c r="R200" s="252"/>
      <c r="S200" s="252" t="s">
        <v>240</v>
      </c>
      <c r="T200" s="253" t="s">
        <v>240</v>
      </c>
      <c r="U200" s="232">
        <v>7.0000000000000007E-2</v>
      </c>
      <c r="V200" s="232">
        <f>ROUND(E200*U200,2)</f>
        <v>0.14000000000000001</v>
      </c>
      <c r="W200" s="232"/>
      <c r="X200" s="232" t="s">
        <v>241</v>
      </c>
      <c r="Y200" s="232" t="s">
        <v>242</v>
      </c>
      <c r="Z200" s="212"/>
      <c r="AA200" s="212"/>
      <c r="AB200" s="212"/>
      <c r="AC200" s="212"/>
      <c r="AD200" s="212"/>
      <c r="AE200" s="212"/>
      <c r="AF200" s="212"/>
      <c r="AG200" s="212" t="s">
        <v>243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2" x14ac:dyDescent="0.25">
      <c r="A201" s="229"/>
      <c r="B201" s="230"/>
      <c r="C201" s="263" t="s">
        <v>158</v>
      </c>
      <c r="D201" s="233"/>
      <c r="E201" s="234">
        <v>2</v>
      </c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245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5">
      <c r="A202" s="247">
        <v>48</v>
      </c>
      <c r="B202" s="248" t="s">
        <v>447</v>
      </c>
      <c r="C202" s="262" t="s">
        <v>448</v>
      </c>
      <c r="D202" s="249" t="s">
        <v>401</v>
      </c>
      <c r="E202" s="250">
        <v>12</v>
      </c>
      <c r="F202" s="251"/>
      <c r="G202" s="252">
        <f>ROUND(E202*F202,2)</f>
        <v>0</v>
      </c>
      <c r="H202" s="251"/>
      <c r="I202" s="252">
        <f>ROUND(E202*H202,2)</f>
        <v>0</v>
      </c>
      <c r="J202" s="251"/>
      <c r="K202" s="252">
        <f>ROUND(E202*J202,2)</f>
        <v>0</v>
      </c>
      <c r="L202" s="252">
        <v>21</v>
      </c>
      <c r="M202" s="252">
        <f>G202*(1+L202/100)</f>
        <v>0</v>
      </c>
      <c r="N202" s="250">
        <v>6.6000000000000003E-2</v>
      </c>
      <c r="O202" s="250">
        <f>ROUND(E202*N202,2)</f>
        <v>0.79</v>
      </c>
      <c r="P202" s="250">
        <v>0</v>
      </c>
      <c r="Q202" s="250">
        <f>ROUND(E202*P202,2)</f>
        <v>0</v>
      </c>
      <c r="R202" s="252"/>
      <c r="S202" s="252" t="s">
        <v>240</v>
      </c>
      <c r="T202" s="253" t="s">
        <v>240</v>
      </c>
      <c r="U202" s="232">
        <v>0.17</v>
      </c>
      <c r="V202" s="232">
        <f>ROUND(E202*U202,2)</f>
        <v>2.04</v>
      </c>
      <c r="W202" s="232"/>
      <c r="X202" s="232" t="s">
        <v>241</v>
      </c>
      <c r="Y202" s="232" t="s">
        <v>242</v>
      </c>
      <c r="Z202" s="212"/>
      <c r="AA202" s="212"/>
      <c r="AB202" s="212"/>
      <c r="AC202" s="212"/>
      <c r="AD202" s="212"/>
      <c r="AE202" s="212"/>
      <c r="AF202" s="212"/>
      <c r="AG202" s="212" t="s">
        <v>243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5">
      <c r="A203" s="229"/>
      <c r="B203" s="230"/>
      <c r="C203" s="263" t="s">
        <v>439</v>
      </c>
      <c r="D203" s="233"/>
      <c r="E203" s="234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245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5">
      <c r="A204" s="229"/>
      <c r="B204" s="230"/>
      <c r="C204" s="263" t="s">
        <v>440</v>
      </c>
      <c r="D204" s="233"/>
      <c r="E204" s="234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245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29"/>
      <c r="B205" s="230"/>
      <c r="C205" s="263" t="s">
        <v>449</v>
      </c>
      <c r="D205" s="233"/>
      <c r="E205" s="234">
        <v>10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245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5">
      <c r="A206" s="229"/>
      <c r="B206" s="230"/>
      <c r="C206" s="263" t="s">
        <v>450</v>
      </c>
      <c r="D206" s="233"/>
      <c r="E206" s="234">
        <v>2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245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5">
      <c r="A207" s="247">
        <v>49</v>
      </c>
      <c r="B207" s="248" t="s">
        <v>451</v>
      </c>
      <c r="C207" s="262" t="s">
        <v>452</v>
      </c>
      <c r="D207" s="249" t="s">
        <v>401</v>
      </c>
      <c r="E207" s="250">
        <v>1980</v>
      </c>
      <c r="F207" s="251"/>
      <c r="G207" s="252">
        <f>ROUND(E207*F207,2)</f>
        <v>0</v>
      </c>
      <c r="H207" s="251"/>
      <c r="I207" s="252">
        <f>ROUND(E207*H207,2)</f>
        <v>0</v>
      </c>
      <c r="J207" s="251"/>
      <c r="K207" s="252">
        <f>ROUND(E207*J207,2)</f>
        <v>0</v>
      </c>
      <c r="L207" s="252">
        <v>21</v>
      </c>
      <c r="M207" s="252">
        <f>G207*(1+L207/100)</f>
        <v>0</v>
      </c>
      <c r="N207" s="250">
        <v>0</v>
      </c>
      <c r="O207" s="250">
        <f>ROUND(E207*N207,2)</f>
        <v>0</v>
      </c>
      <c r="P207" s="250">
        <v>0</v>
      </c>
      <c r="Q207" s="250">
        <f>ROUND(E207*P207,2)</f>
        <v>0</v>
      </c>
      <c r="R207" s="252"/>
      <c r="S207" s="252" t="s">
        <v>240</v>
      </c>
      <c r="T207" s="253" t="s">
        <v>240</v>
      </c>
      <c r="U207" s="232">
        <v>0</v>
      </c>
      <c r="V207" s="232">
        <f>ROUND(E207*U207,2)</f>
        <v>0</v>
      </c>
      <c r="W207" s="232"/>
      <c r="X207" s="232" t="s">
        <v>241</v>
      </c>
      <c r="Y207" s="232" t="s">
        <v>242</v>
      </c>
      <c r="Z207" s="212"/>
      <c r="AA207" s="212"/>
      <c r="AB207" s="212"/>
      <c r="AC207" s="212"/>
      <c r="AD207" s="212"/>
      <c r="AE207" s="212"/>
      <c r="AF207" s="212"/>
      <c r="AG207" s="212" t="s">
        <v>243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2" x14ac:dyDescent="0.25">
      <c r="A208" s="229"/>
      <c r="B208" s="230"/>
      <c r="C208" s="263" t="s">
        <v>453</v>
      </c>
      <c r="D208" s="233"/>
      <c r="E208" s="234"/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245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5">
      <c r="A209" s="229"/>
      <c r="B209" s="230"/>
      <c r="C209" s="263" t="s">
        <v>440</v>
      </c>
      <c r="D209" s="233"/>
      <c r="E209" s="234"/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245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5">
      <c r="A210" s="229"/>
      <c r="B210" s="230"/>
      <c r="C210" s="263" t="s">
        <v>454</v>
      </c>
      <c r="D210" s="233"/>
      <c r="E210" s="234">
        <v>1800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245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5">
      <c r="A211" s="229"/>
      <c r="B211" s="230"/>
      <c r="C211" s="263" t="s">
        <v>455</v>
      </c>
      <c r="D211" s="233"/>
      <c r="E211" s="234">
        <v>180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245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5">
      <c r="A212" s="247">
        <v>50</v>
      </c>
      <c r="B212" s="248" t="s">
        <v>456</v>
      </c>
      <c r="C212" s="262" t="s">
        <v>457</v>
      </c>
      <c r="D212" s="249" t="s">
        <v>401</v>
      </c>
      <c r="E212" s="250">
        <v>22</v>
      </c>
      <c r="F212" s="251"/>
      <c r="G212" s="252">
        <f>ROUND(E212*F212,2)</f>
        <v>0</v>
      </c>
      <c r="H212" s="251"/>
      <c r="I212" s="252">
        <f>ROUND(E212*H212,2)</f>
        <v>0</v>
      </c>
      <c r="J212" s="251"/>
      <c r="K212" s="252">
        <f>ROUND(E212*J212,2)</f>
        <v>0</v>
      </c>
      <c r="L212" s="252">
        <v>21</v>
      </c>
      <c r="M212" s="252">
        <f>G212*(1+L212/100)</f>
        <v>0</v>
      </c>
      <c r="N212" s="250">
        <v>6.7000000000000004E-2</v>
      </c>
      <c r="O212" s="250">
        <f>ROUND(E212*N212,2)</f>
        <v>1.47</v>
      </c>
      <c r="P212" s="250">
        <v>6.6000000000000003E-2</v>
      </c>
      <c r="Q212" s="250">
        <f>ROUND(E212*P212,2)</f>
        <v>1.45</v>
      </c>
      <c r="R212" s="252"/>
      <c r="S212" s="252" t="s">
        <v>240</v>
      </c>
      <c r="T212" s="253" t="s">
        <v>240</v>
      </c>
      <c r="U212" s="232">
        <v>0.11</v>
      </c>
      <c r="V212" s="232">
        <f>ROUND(E212*U212,2)</f>
        <v>2.42</v>
      </c>
      <c r="W212" s="232"/>
      <c r="X212" s="232" t="s">
        <v>241</v>
      </c>
      <c r="Y212" s="232" t="s">
        <v>242</v>
      </c>
      <c r="Z212" s="212"/>
      <c r="AA212" s="212"/>
      <c r="AB212" s="212"/>
      <c r="AC212" s="212"/>
      <c r="AD212" s="212"/>
      <c r="AE212" s="212"/>
      <c r="AF212" s="212"/>
      <c r="AG212" s="212" t="s">
        <v>243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2" x14ac:dyDescent="0.25">
      <c r="A213" s="229"/>
      <c r="B213" s="230"/>
      <c r="C213" s="263" t="s">
        <v>458</v>
      </c>
      <c r="D213" s="233"/>
      <c r="E213" s="234">
        <v>22</v>
      </c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245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13" x14ac:dyDescent="0.25">
      <c r="A214" s="240" t="s">
        <v>235</v>
      </c>
      <c r="B214" s="241" t="s">
        <v>92</v>
      </c>
      <c r="C214" s="261" t="s">
        <v>187</v>
      </c>
      <c r="D214" s="242"/>
      <c r="E214" s="243"/>
      <c r="F214" s="244"/>
      <c r="G214" s="244">
        <f>SUMIF(AG215:AG215,"&lt;&gt;NOR",G215:G215)</f>
        <v>0</v>
      </c>
      <c r="H214" s="244"/>
      <c r="I214" s="244">
        <f>SUM(I215:I215)</f>
        <v>0</v>
      </c>
      <c r="J214" s="244"/>
      <c r="K214" s="244">
        <f>SUM(K215:K215)</f>
        <v>0</v>
      </c>
      <c r="L214" s="244"/>
      <c r="M214" s="244">
        <f>SUM(M215:M215)</f>
        <v>0</v>
      </c>
      <c r="N214" s="243"/>
      <c r="O214" s="243">
        <f>SUM(O215:O215)</f>
        <v>0</v>
      </c>
      <c r="P214" s="243"/>
      <c r="Q214" s="243">
        <f>SUM(Q215:Q215)</f>
        <v>0</v>
      </c>
      <c r="R214" s="244"/>
      <c r="S214" s="244"/>
      <c r="T214" s="245"/>
      <c r="U214" s="239"/>
      <c r="V214" s="239">
        <f>SUM(V215:V215)</f>
        <v>6.51</v>
      </c>
      <c r="W214" s="239"/>
      <c r="X214" s="239"/>
      <c r="Y214" s="239"/>
      <c r="AG214" t="s">
        <v>236</v>
      </c>
    </row>
    <row r="215" spans="1:60" outlineLevel="1" x14ac:dyDescent="0.25">
      <c r="A215" s="254">
        <v>51</v>
      </c>
      <c r="B215" s="255" t="s">
        <v>459</v>
      </c>
      <c r="C215" s="267" t="s">
        <v>460</v>
      </c>
      <c r="D215" s="256" t="s">
        <v>292</v>
      </c>
      <c r="E215" s="257">
        <v>325.26702</v>
      </c>
      <c r="F215" s="258"/>
      <c r="G215" s="259">
        <f>ROUND(E215*F215,2)</f>
        <v>0</v>
      </c>
      <c r="H215" s="258"/>
      <c r="I215" s="259">
        <f>ROUND(E215*H215,2)</f>
        <v>0</v>
      </c>
      <c r="J215" s="258"/>
      <c r="K215" s="259">
        <f>ROUND(E215*J215,2)</f>
        <v>0</v>
      </c>
      <c r="L215" s="259">
        <v>21</v>
      </c>
      <c r="M215" s="259">
        <f>G215*(1+L215/100)</f>
        <v>0</v>
      </c>
      <c r="N215" s="257">
        <v>0</v>
      </c>
      <c r="O215" s="257">
        <f>ROUND(E215*N215,2)</f>
        <v>0</v>
      </c>
      <c r="P215" s="257">
        <v>0</v>
      </c>
      <c r="Q215" s="257">
        <f>ROUND(E215*P215,2)</f>
        <v>0</v>
      </c>
      <c r="R215" s="259"/>
      <c r="S215" s="259" t="s">
        <v>240</v>
      </c>
      <c r="T215" s="260" t="s">
        <v>240</v>
      </c>
      <c r="U215" s="232">
        <v>0.02</v>
      </c>
      <c r="V215" s="232">
        <f>ROUND(E215*U215,2)</f>
        <v>6.51</v>
      </c>
      <c r="W215" s="232"/>
      <c r="X215" s="232" t="s">
        <v>186</v>
      </c>
      <c r="Y215" s="232" t="s">
        <v>242</v>
      </c>
      <c r="Z215" s="212"/>
      <c r="AA215" s="212"/>
      <c r="AB215" s="212"/>
      <c r="AC215" s="212"/>
      <c r="AD215" s="212"/>
      <c r="AE215" s="212"/>
      <c r="AF215" s="212"/>
      <c r="AG215" s="212" t="s">
        <v>461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13" x14ac:dyDescent="0.25">
      <c r="A216" s="240" t="s">
        <v>235</v>
      </c>
      <c r="B216" s="241" t="s">
        <v>204</v>
      </c>
      <c r="C216" s="261" t="s">
        <v>205</v>
      </c>
      <c r="D216" s="242"/>
      <c r="E216" s="243"/>
      <c r="F216" s="244"/>
      <c r="G216" s="244">
        <f>SUMIF(AG217:AG219,"&lt;&gt;NOR",G217:G219)</f>
        <v>0</v>
      </c>
      <c r="H216" s="244"/>
      <c r="I216" s="244">
        <f>SUM(I217:I219)</f>
        <v>0</v>
      </c>
      <c r="J216" s="244"/>
      <c r="K216" s="244">
        <f>SUM(K217:K219)</f>
        <v>0</v>
      </c>
      <c r="L216" s="244"/>
      <c r="M216" s="244">
        <f>SUM(M217:M219)</f>
        <v>0</v>
      </c>
      <c r="N216" s="243"/>
      <c r="O216" s="243">
        <f>SUM(O217:O219)</f>
        <v>0</v>
      </c>
      <c r="P216" s="243"/>
      <c r="Q216" s="243">
        <f>SUM(Q217:Q219)</f>
        <v>0</v>
      </c>
      <c r="R216" s="244"/>
      <c r="S216" s="244"/>
      <c r="T216" s="245"/>
      <c r="U216" s="239"/>
      <c r="V216" s="239">
        <f>SUM(V217:V219)</f>
        <v>140.66999999999999</v>
      </c>
      <c r="W216" s="239"/>
      <c r="X216" s="239"/>
      <c r="Y216" s="239"/>
      <c r="AG216" t="s">
        <v>236</v>
      </c>
    </row>
    <row r="217" spans="1:60" outlineLevel="1" x14ac:dyDescent="0.25">
      <c r="A217" s="254">
        <v>52</v>
      </c>
      <c r="B217" s="255" t="s">
        <v>462</v>
      </c>
      <c r="C217" s="267" t="s">
        <v>463</v>
      </c>
      <c r="D217" s="256" t="s">
        <v>292</v>
      </c>
      <c r="E217" s="257">
        <v>287.07799999999997</v>
      </c>
      <c r="F217" s="258"/>
      <c r="G217" s="259">
        <f>ROUND(E217*F217,2)</f>
        <v>0</v>
      </c>
      <c r="H217" s="258"/>
      <c r="I217" s="259">
        <f>ROUND(E217*H217,2)</f>
        <v>0</v>
      </c>
      <c r="J217" s="258"/>
      <c r="K217" s="259">
        <f>ROUND(E217*J217,2)</f>
        <v>0</v>
      </c>
      <c r="L217" s="259">
        <v>21</v>
      </c>
      <c r="M217" s="259">
        <f>G217*(1+L217/100)</f>
        <v>0</v>
      </c>
      <c r="N217" s="257">
        <v>0</v>
      </c>
      <c r="O217" s="257">
        <f>ROUND(E217*N217,2)</f>
        <v>0</v>
      </c>
      <c r="P217" s="257">
        <v>0</v>
      </c>
      <c r="Q217" s="257">
        <f>ROUND(E217*P217,2)</f>
        <v>0</v>
      </c>
      <c r="R217" s="259"/>
      <c r="S217" s="259" t="s">
        <v>240</v>
      </c>
      <c r="T217" s="260" t="s">
        <v>240</v>
      </c>
      <c r="U217" s="232">
        <v>0.49</v>
      </c>
      <c r="V217" s="232">
        <f>ROUND(E217*U217,2)</f>
        <v>140.66999999999999</v>
      </c>
      <c r="W217" s="232"/>
      <c r="X217" s="232" t="s">
        <v>464</v>
      </c>
      <c r="Y217" s="232" t="s">
        <v>242</v>
      </c>
      <c r="Z217" s="212"/>
      <c r="AA217" s="212"/>
      <c r="AB217" s="212"/>
      <c r="AC217" s="212"/>
      <c r="AD217" s="212"/>
      <c r="AE217" s="212"/>
      <c r="AF217" s="212"/>
      <c r="AG217" s="212" t="s">
        <v>465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5">
      <c r="A218" s="254">
        <v>53</v>
      </c>
      <c r="B218" s="255" t="s">
        <v>466</v>
      </c>
      <c r="C218" s="267" t="s">
        <v>467</v>
      </c>
      <c r="D218" s="256" t="s">
        <v>292</v>
      </c>
      <c r="E218" s="257">
        <v>1435.39</v>
      </c>
      <c r="F218" s="258"/>
      <c r="G218" s="259">
        <f>ROUND(E218*F218,2)</f>
        <v>0</v>
      </c>
      <c r="H218" s="258"/>
      <c r="I218" s="259">
        <f>ROUND(E218*H218,2)</f>
        <v>0</v>
      </c>
      <c r="J218" s="258"/>
      <c r="K218" s="259">
        <f>ROUND(E218*J218,2)</f>
        <v>0</v>
      </c>
      <c r="L218" s="259">
        <v>21</v>
      </c>
      <c r="M218" s="259">
        <f>G218*(1+L218/100)</f>
        <v>0</v>
      </c>
      <c r="N218" s="257">
        <v>0</v>
      </c>
      <c r="O218" s="257">
        <f>ROUND(E218*N218,2)</f>
        <v>0</v>
      </c>
      <c r="P218" s="257">
        <v>0</v>
      </c>
      <c r="Q218" s="257">
        <f>ROUND(E218*P218,2)</f>
        <v>0</v>
      </c>
      <c r="R218" s="259"/>
      <c r="S218" s="259" t="s">
        <v>240</v>
      </c>
      <c r="T218" s="260" t="s">
        <v>240</v>
      </c>
      <c r="U218" s="232">
        <v>0</v>
      </c>
      <c r="V218" s="232">
        <f>ROUND(E218*U218,2)</f>
        <v>0</v>
      </c>
      <c r="W218" s="232"/>
      <c r="X218" s="232" t="s">
        <v>464</v>
      </c>
      <c r="Y218" s="232" t="s">
        <v>242</v>
      </c>
      <c r="Z218" s="212"/>
      <c r="AA218" s="212"/>
      <c r="AB218" s="212"/>
      <c r="AC218" s="212"/>
      <c r="AD218" s="212"/>
      <c r="AE218" s="212"/>
      <c r="AF218" s="212"/>
      <c r="AG218" s="212" t="s">
        <v>465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5">
      <c r="A219" s="254">
        <v>54</v>
      </c>
      <c r="B219" s="255" t="s">
        <v>468</v>
      </c>
      <c r="C219" s="267" t="s">
        <v>469</v>
      </c>
      <c r="D219" s="256" t="s">
        <v>292</v>
      </c>
      <c r="E219" s="257">
        <v>287.07799999999997</v>
      </c>
      <c r="F219" s="258"/>
      <c r="G219" s="259">
        <f>ROUND(E219*F219,2)</f>
        <v>0</v>
      </c>
      <c r="H219" s="258"/>
      <c r="I219" s="259">
        <f>ROUND(E219*H219,2)</f>
        <v>0</v>
      </c>
      <c r="J219" s="258"/>
      <c r="K219" s="259">
        <f>ROUND(E219*J219,2)</f>
        <v>0</v>
      </c>
      <c r="L219" s="259">
        <v>21</v>
      </c>
      <c r="M219" s="259">
        <f>G219*(1+L219/100)</f>
        <v>0</v>
      </c>
      <c r="N219" s="257">
        <v>0</v>
      </c>
      <c r="O219" s="257">
        <f>ROUND(E219*N219,2)</f>
        <v>0</v>
      </c>
      <c r="P219" s="257">
        <v>0</v>
      </c>
      <c r="Q219" s="257">
        <f>ROUND(E219*P219,2)</f>
        <v>0</v>
      </c>
      <c r="R219" s="259"/>
      <c r="S219" s="259" t="s">
        <v>240</v>
      </c>
      <c r="T219" s="260" t="s">
        <v>240</v>
      </c>
      <c r="U219" s="232">
        <v>0</v>
      </c>
      <c r="V219" s="232">
        <f>ROUND(E219*U219,2)</f>
        <v>0</v>
      </c>
      <c r="W219" s="232"/>
      <c r="X219" s="232" t="s">
        <v>464</v>
      </c>
      <c r="Y219" s="232" t="s">
        <v>242</v>
      </c>
      <c r="Z219" s="212"/>
      <c r="AA219" s="212"/>
      <c r="AB219" s="212"/>
      <c r="AC219" s="212"/>
      <c r="AD219" s="212"/>
      <c r="AE219" s="212"/>
      <c r="AF219" s="212"/>
      <c r="AG219" s="212" t="s">
        <v>465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13" x14ac:dyDescent="0.25">
      <c r="A220" s="240" t="s">
        <v>235</v>
      </c>
      <c r="B220" s="241" t="s">
        <v>207</v>
      </c>
      <c r="C220" s="261" t="s">
        <v>29</v>
      </c>
      <c r="D220" s="242"/>
      <c r="E220" s="243"/>
      <c r="F220" s="244"/>
      <c r="G220" s="244">
        <f>SUMIF(AG221:AG223,"&lt;&gt;NOR",G221:G223)</f>
        <v>0</v>
      </c>
      <c r="H220" s="244"/>
      <c r="I220" s="244">
        <f>SUM(I221:I223)</f>
        <v>0</v>
      </c>
      <c r="J220" s="244"/>
      <c r="K220" s="244">
        <f>SUM(K221:K223)</f>
        <v>0</v>
      </c>
      <c r="L220" s="244"/>
      <c r="M220" s="244">
        <f>SUM(M221:M223)</f>
        <v>0</v>
      </c>
      <c r="N220" s="243"/>
      <c r="O220" s="243">
        <f>SUM(O221:O223)</f>
        <v>0</v>
      </c>
      <c r="P220" s="243"/>
      <c r="Q220" s="243">
        <f>SUM(Q221:Q223)</f>
        <v>0</v>
      </c>
      <c r="R220" s="244"/>
      <c r="S220" s="244"/>
      <c r="T220" s="245"/>
      <c r="U220" s="239"/>
      <c r="V220" s="239">
        <f>SUM(V221:V223)</f>
        <v>0</v>
      </c>
      <c r="W220" s="239"/>
      <c r="X220" s="239"/>
      <c r="Y220" s="239"/>
      <c r="AG220" t="s">
        <v>236</v>
      </c>
    </row>
    <row r="221" spans="1:60" outlineLevel="1" x14ac:dyDescent="0.25">
      <c r="A221" s="247">
        <v>55</v>
      </c>
      <c r="B221" s="248" t="s">
        <v>470</v>
      </c>
      <c r="C221" s="262" t="s">
        <v>471</v>
      </c>
      <c r="D221" s="249" t="s">
        <v>472</v>
      </c>
      <c r="E221" s="250">
        <v>1</v>
      </c>
      <c r="F221" s="251"/>
      <c r="G221" s="252">
        <f>ROUND(E221*F221,2)</f>
        <v>0</v>
      </c>
      <c r="H221" s="251"/>
      <c r="I221" s="252">
        <f>ROUND(E221*H221,2)</f>
        <v>0</v>
      </c>
      <c r="J221" s="251"/>
      <c r="K221" s="252">
        <f>ROUND(E221*J221,2)</f>
        <v>0</v>
      </c>
      <c r="L221" s="252">
        <v>21</v>
      </c>
      <c r="M221" s="252">
        <f>G221*(1+L221/100)</f>
        <v>0</v>
      </c>
      <c r="N221" s="250">
        <v>0</v>
      </c>
      <c r="O221" s="250">
        <f>ROUND(E221*N221,2)</f>
        <v>0</v>
      </c>
      <c r="P221" s="250">
        <v>0</v>
      </c>
      <c r="Q221" s="250">
        <f>ROUND(E221*P221,2)</f>
        <v>0</v>
      </c>
      <c r="R221" s="252"/>
      <c r="S221" s="252" t="s">
        <v>361</v>
      </c>
      <c r="T221" s="253" t="s">
        <v>362</v>
      </c>
      <c r="U221" s="232">
        <v>0</v>
      </c>
      <c r="V221" s="232">
        <f>ROUND(E221*U221,2)</f>
        <v>0</v>
      </c>
      <c r="W221" s="232"/>
      <c r="X221" s="232" t="s">
        <v>241</v>
      </c>
      <c r="Y221" s="232" t="s">
        <v>242</v>
      </c>
      <c r="Z221" s="212"/>
      <c r="AA221" s="212"/>
      <c r="AB221" s="212"/>
      <c r="AC221" s="212"/>
      <c r="AD221" s="212"/>
      <c r="AE221" s="212"/>
      <c r="AF221" s="212"/>
      <c r="AG221" s="212" t="s">
        <v>473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0" outlineLevel="2" x14ac:dyDescent="0.25">
      <c r="A222" s="229"/>
      <c r="B222" s="230"/>
      <c r="C222" s="263" t="s">
        <v>474</v>
      </c>
      <c r="D222" s="233"/>
      <c r="E222" s="234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245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5">
      <c r="A223" s="229"/>
      <c r="B223" s="230"/>
      <c r="C223" s="263" t="s">
        <v>150</v>
      </c>
      <c r="D223" s="233"/>
      <c r="E223" s="234">
        <v>1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245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x14ac:dyDescent="0.25">
      <c r="A224" s="3"/>
      <c r="B224" s="4"/>
      <c r="C224" s="268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AE224">
        <v>15</v>
      </c>
      <c r="AF224">
        <v>21</v>
      </c>
      <c r="AG224" t="s">
        <v>221</v>
      </c>
    </row>
    <row r="225" spans="1:33" ht="13" x14ac:dyDescent="0.25">
      <c r="A225" s="215"/>
      <c r="B225" s="216" t="s">
        <v>31</v>
      </c>
      <c r="C225" s="269"/>
      <c r="D225" s="217"/>
      <c r="E225" s="218"/>
      <c r="F225" s="218"/>
      <c r="G225" s="246">
        <f>G8+G54+G95+G138+G173+G214+G216+G220</f>
        <v>0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f>SUMIF(L7:L223,AE224,G7:G223)</f>
        <v>0</v>
      </c>
      <c r="AF225">
        <f>SUMIF(L7:L223,AF224,G7:G223)</f>
        <v>0</v>
      </c>
      <c r="AG225" t="s">
        <v>475</v>
      </c>
    </row>
    <row r="226" spans="1:33" x14ac:dyDescent="0.25">
      <c r="A226" s="3"/>
      <c r="B226" s="4"/>
      <c r="C226" s="268"/>
      <c r="D226" s="6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x14ac:dyDescent="0.25">
      <c r="A227" s="3"/>
      <c r="B227" s="4"/>
      <c r="C227" s="268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5">
      <c r="A228" s="219" t="s">
        <v>476</v>
      </c>
      <c r="B228" s="219"/>
      <c r="C228" s="270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5">
      <c r="A229" s="220"/>
      <c r="B229" s="221"/>
      <c r="C229" s="271"/>
      <c r="D229" s="221"/>
      <c r="E229" s="221"/>
      <c r="F229" s="221"/>
      <c r="G229" s="222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G229" t="s">
        <v>477</v>
      </c>
    </row>
    <row r="230" spans="1:33" x14ac:dyDescent="0.25">
      <c r="A230" s="223"/>
      <c r="B230" s="224"/>
      <c r="C230" s="272"/>
      <c r="D230" s="224"/>
      <c r="E230" s="224"/>
      <c r="F230" s="224"/>
      <c r="G230" s="225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33" x14ac:dyDescent="0.25">
      <c r="A231" s="223"/>
      <c r="B231" s="224"/>
      <c r="C231" s="272"/>
      <c r="D231" s="224"/>
      <c r="E231" s="224"/>
      <c r="F231" s="224"/>
      <c r="G231" s="225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5">
      <c r="A232" s="223"/>
      <c r="B232" s="224"/>
      <c r="C232" s="272"/>
      <c r="D232" s="224"/>
      <c r="E232" s="224"/>
      <c r="F232" s="224"/>
      <c r="G232" s="225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5">
      <c r="A233" s="226"/>
      <c r="B233" s="227"/>
      <c r="C233" s="273"/>
      <c r="D233" s="227"/>
      <c r="E233" s="227"/>
      <c r="F233" s="227"/>
      <c r="G233" s="228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5">
      <c r="A234" s="3"/>
      <c r="B234" s="4"/>
      <c r="C234" s="268"/>
      <c r="D234" s="6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5">
      <c r="C235" s="274"/>
      <c r="D235" s="10"/>
      <c r="AG235" t="s">
        <v>478</v>
      </c>
    </row>
    <row r="236" spans="1:33" x14ac:dyDescent="0.25">
      <c r="D236" s="10"/>
    </row>
    <row r="237" spans="1:33" x14ac:dyDescent="0.25">
      <c r="D237" s="10"/>
    </row>
    <row r="238" spans="1:33" x14ac:dyDescent="0.25">
      <c r="D238" s="10"/>
    </row>
    <row r="239" spans="1:33" x14ac:dyDescent="0.25">
      <c r="D239" s="10"/>
    </row>
    <row r="240" spans="1:33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228:C228"/>
    <mergeCell ref="A229:G2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D57CD-6E8E-413A-8A61-EA937745C91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49</v>
      </c>
      <c r="C3" s="201" t="s">
        <v>50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51</v>
      </c>
      <c r="C4" s="204" t="s">
        <v>50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SUMIF(AG9:AG68,"&lt;&gt;NOR",G9:G68)</f>
        <v>0</v>
      </c>
      <c r="H8" s="244"/>
      <c r="I8" s="244">
        <f>SUM(I9:I68)</f>
        <v>0</v>
      </c>
      <c r="J8" s="244"/>
      <c r="K8" s="244">
        <f>SUM(K9:K68)</f>
        <v>0</v>
      </c>
      <c r="L8" s="244"/>
      <c r="M8" s="244">
        <f>SUM(M9:M68)</f>
        <v>0</v>
      </c>
      <c r="N8" s="243"/>
      <c r="O8" s="243">
        <f>SUM(O9:O68)</f>
        <v>217.8</v>
      </c>
      <c r="P8" s="243"/>
      <c r="Q8" s="243">
        <f>SUM(Q9:Q68)</f>
        <v>603.41</v>
      </c>
      <c r="R8" s="244"/>
      <c r="S8" s="244"/>
      <c r="T8" s="245"/>
      <c r="U8" s="239"/>
      <c r="V8" s="239">
        <f>SUM(V9:V68)</f>
        <v>445.34999999999997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237</v>
      </c>
      <c r="C9" s="262" t="s">
        <v>238</v>
      </c>
      <c r="D9" s="249" t="s">
        <v>239</v>
      </c>
      <c r="E9" s="250">
        <v>121.13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0.03</v>
      </c>
      <c r="V9" s="232">
        <f>ROUND(E9*U9,2)</f>
        <v>3.63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2" x14ac:dyDescent="0.25">
      <c r="A10" s="229"/>
      <c r="B10" s="230"/>
      <c r="C10" s="263" t="s">
        <v>479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480</v>
      </c>
      <c r="D11" s="233"/>
      <c r="E11" s="234">
        <v>121.13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47">
        <v>2</v>
      </c>
      <c r="B12" s="248" t="s">
        <v>247</v>
      </c>
      <c r="C12" s="262" t="s">
        <v>248</v>
      </c>
      <c r="D12" s="249" t="s">
        <v>239</v>
      </c>
      <c r="E12" s="250">
        <v>255.245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240</v>
      </c>
      <c r="T12" s="253" t="s">
        <v>240</v>
      </c>
      <c r="U12" s="232">
        <v>0.09</v>
      </c>
      <c r="V12" s="232">
        <f>ROUND(E12*U12,2)</f>
        <v>22.97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481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482</v>
      </c>
      <c r="D14" s="233"/>
      <c r="E14" s="234">
        <v>121.13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29"/>
      <c r="B15" s="230"/>
      <c r="C15" s="263" t="s">
        <v>483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29"/>
      <c r="B16" s="230"/>
      <c r="C16" s="263" t="s">
        <v>484</v>
      </c>
      <c r="D16" s="233"/>
      <c r="E16" s="234">
        <v>134.11500000000001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5">
      <c r="A17" s="247">
        <v>3</v>
      </c>
      <c r="B17" s="248" t="s">
        <v>256</v>
      </c>
      <c r="C17" s="262" t="s">
        <v>257</v>
      </c>
      <c r="D17" s="249" t="s">
        <v>239</v>
      </c>
      <c r="E17" s="250">
        <v>134.15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240</v>
      </c>
      <c r="T17" s="253" t="s">
        <v>240</v>
      </c>
      <c r="U17" s="232">
        <v>7.0000000000000007E-2</v>
      </c>
      <c r="V17" s="232">
        <f>ROUND(E17*U17,2)</f>
        <v>9.39</v>
      </c>
      <c r="W17" s="232"/>
      <c r="X17" s="232" t="s">
        <v>241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243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2" x14ac:dyDescent="0.25">
      <c r="A18" s="229"/>
      <c r="B18" s="230"/>
      <c r="C18" s="263" t="s">
        <v>485</v>
      </c>
      <c r="D18" s="233"/>
      <c r="E18" s="234">
        <v>121.13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245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29"/>
      <c r="B19" s="230"/>
      <c r="C19" s="263" t="s">
        <v>486</v>
      </c>
      <c r="D19" s="233"/>
      <c r="E19" s="234">
        <v>13.02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0" outlineLevel="1" x14ac:dyDescent="0.25">
      <c r="A20" s="247">
        <v>4</v>
      </c>
      <c r="B20" s="248" t="s">
        <v>487</v>
      </c>
      <c r="C20" s="262" t="s">
        <v>488</v>
      </c>
      <c r="D20" s="249" t="s">
        <v>239</v>
      </c>
      <c r="E20" s="250">
        <v>1.71</v>
      </c>
      <c r="F20" s="251"/>
      <c r="G20" s="252">
        <f>ROUND(E20*F20,2)</f>
        <v>0</v>
      </c>
      <c r="H20" s="251"/>
      <c r="I20" s="252">
        <f>ROUND(E20*H20,2)</f>
        <v>0</v>
      </c>
      <c r="J20" s="251"/>
      <c r="K20" s="252">
        <f>ROUND(E20*J20,2)</f>
        <v>0</v>
      </c>
      <c r="L20" s="252">
        <v>21</v>
      </c>
      <c r="M20" s="252">
        <f>G20*(1+L20/100)</f>
        <v>0</v>
      </c>
      <c r="N20" s="250">
        <v>0</v>
      </c>
      <c r="O20" s="250">
        <f>ROUND(E20*N20,2)</f>
        <v>0</v>
      </c>
      <c r="P20" s="250">
        <v>0</v>
      </c>
      <c r="Q20" s="250">
        <f>ROUND(E20*P20,2)</f>
        <v>0</v>
      </c>
      <c r="R20" s="252"/>
      <c r="S20" s="252" t="s">
        <v>361</v>
      </c>
      <c r="T20" s="253" t="s">
        <v>362</v>
      </c>
      <c r="U20" s="232">
        <v>0</v>
      </c>
      <c r="V20" s="232">
        <f>ROUND(E20*U20,2)</f>
        <v>0</v>
      </c>
      <c r="W20" s="232"/>
      <c r="X20" s="232" t="s">
        <v>241</v>
      </c>
      <c r="Y20" s="232" t="s">
        <v>242</v>
      </c>
      <c r="Z20" s="212"/>
      <c r="AA20" s="212"/>
      <c r="AB20" s="212"/>
      <c r="AC20" s="212"/>
      <c r="AD20" s="212"/>
      <c r="AE20" s="212"/>
      <c r="AF20" s="212"/>
      <c r="AG20" s="212" t="s">
        <v>243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0" outlineLevel="2" x14ac:dyDescent="0.25">
      <c r="A21" s="229"/>
      <c r="B21" s="230"/>
      <c r="C21" s="263" t="s">
        <v>489</v>
      </c>
      <c r="D21" s="233"/>
      <c r="E21" s="234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5">
      <c r="A22" s="229"/>
      <c r="B22" s="230"/>
      <c r="C22" s="263" t="s">
        <v>490</v>
      </c>
      <c r="D22" s="233"/>
      <c r="E22" s="234">
        <v>1.71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5">
      <c r="A23" s="247">
        <v>5</v>
      </c>
      <c r="B23" s="248" t="s">
        <v>259</v>
      </c>
      <c r="C23" s="262" t="s">
        <v>260</v>
      </c>
      <c r="D23" s="249" t="s">
        <v>261</v>
      </c>
      <c r="E23" s="250">
        <v>1358.6</v>
      </c>
      <c r="F23" s="251"/>
      <c r="G23" s="252">
        <f>ROUND(E23*F23,2)</f>
        <v>0</v>
      </c>
      <c r="H23" s="251"/>
      <c r="I23" s="252">
        <f>ROUND(E23*H23,2)</f>
        <v>0</v>
      </c>
      <c r="J23" s="251"/>
      <c r="K23" s="252">
        <f>ROUND(E23*J23,2)</f>
        <v>0</v>
      </c>
      <c r="L23" s="252">
        <v>21</v>
      </c>
      <c r="M23" s="252">
        <f>G23*(1+L23/100)</f>
        <v>0</v>
      </c>
      <c r="N23" s="250">
        <v>0</v>
      </c>
      <c r="O23" s="250">
        <f>ROUND(E23*N23,2)</f>
        <v>0</v>
      </c>
      <c r="P23" s="250">
        <v>0</v>
      </c>
      <c r="Q23" s="250">
        <f>ROUND(E23*P23,2)</f>
        <v>0</v>
      </c>
      <c r="R23" s="252"/>
      <c r="S23" s="252" t="s">
        <v>240</v>
      </c>
      <c r="T23" s="253" t="s">
        <v>240</v>
      </c>
      <c r="U23" s="232">
        <v>0.18</v>
      </c>
      <c r="V23" s="232">
        <f>ROUND(E23*U23,2)</f>
        <v>244.55</v>
      </c>
      <c r="W23" s="232"/>
      <c r="X23" s="232" t="s">
        <v>241</v>
      </c>
      <c r="Y23" s="232" t="s">
        <v>242</v>
      </c>
      <c r="Z23" s="212"/>
      <c r="AA23" s="212"/>
      <c r="AB23" s="212"/>
      <c r="AC23" s="212"/>
      <c r="AD23" s="212"/>
      <c r="AE23" s="212"/>
      <c r="AF23" s="212"/>
      <c r="AG23" s="212" t="s">
        <v>243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5">
      <c r="A24" s="229"/>
      <c r="B24" s="230"/>
      <c r="C24" s="263" t="s">
        <v>491</v>
      </c>
      <c r="D24" s="233"/>
      <c r="E24" s="234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245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5">
      <c r="A25" s="229"/>
      <c r="B25" s="230"/>
      <c r="C25" s="263" t="s">
        <v>492</v>
      </c>
      <c r="D25" s="233"/>
      <c r="E25" s="234">
        <v>1358.6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47">
        <v>6</v>
      </c>
      <c r="B26" s="248" t="s">
        <v>493</v>
      </c>
      <c r="C26" s="262" t="s">
        <v>494</v>
      </c>
      <c r="D26" s="249" t="s">
        <v>261</v>
      </c>
      <c r="E26" s="250">
        <v>1</v>
      </c>
      <c r="F26" s="251"/>
      <c r="G26" s="252">
        <f>ROUND(E26*F26,2)</f>
        <v>0</v>
      </c>
      <c r="H26" s="251"/>
      <c r="I26" s="252">
        <f>ROUND(E26*H26,2)</f>
        <v>0</v>
      </c>
      <c r="J26" s="251"/>
      <c r="K26" s="252">
        <f>ROUND(E26*J26,2)</f>
        <v>0</v>
      </c>
      <c r="L26" s="252">
        <v>21</v>
      </c>
      <c r="M26" s="252">
        <f>G26*(1+L26/100)</f>
        <v>0</v>
      </c>
      <c r="N26" s="250">
        <v>0</v>
      </c>
      <c r="O26" s="250">
        <f>ROUND(E26*N26,2)</f>
        <v>0</v>
      </c>
      <c r="P26" s="250">
        <v>0.11</v>
      </c>
      <c r="Q26" s="250">
        <f>ROUND(E26*P26,2)</f>
        <v>0.11</v>
      </c>
      <c r="R26" s="252"/>
      <c r="S26" s="252" t="s">
        <v>361</v>
      </c>
      <c r="T26" s="253" t="s">
        <v>362</v>
      </c>
      <c r="U26" s="232">
        <v>0</v>
      </c>
      <c r="V26" s="232">
        <f>ROUND(E26*U26,2)</f>
        <v>0</v>
      </c>
      <c r="W26" s="232"/>
      <c r="X26" s="232" t="s">
        <v>241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243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5">
      <c r="A27" s="229"/>
      <c r="B27" s="230"/>
      <c r="C27" s="263" t="s">
        <v>495</v>
      </c>
      <c r="D27" s="233"/>
      <c r="E27" s="234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245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29"/>
      <c r="B28" s="230"/>
      <c r="C28" s="263" t="s">
        <v>150</v>
      </c>
      <c r="D28" s="233"/>
      <c r="E28" s="234">
        <v>1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" outlineLevel="1" x14ac:dyDescent="0.25">
      <c r="A29" s="247">
        <v>7</v>
      </c>
      <c r="B29" s="248" t="s">
        <v>496</v>
      </c>
      <c r="C29" s="262" t="s">
        <v>497</v>
      </c>
      <c r="D29" s="249" t="s">
        <v>261</v>
      </c>
      <c r="E29" s="250">
        <v>82.3</v>
      </c>
      <c r="F29" s="251"/>
      <c r="G29" s="252">
        <f>ROUND(E29*F29,2)</f>
        <v>0</v>
      </c>
      <c r="H29" s="251"/>
      <c r="I29" s="252">
        <f>ROUND(E29*H29,2)</f>
        <v>0</v>
      </c>
      <c r="J29" s="251"/>
      <c r="K29" s="252">
        <f>ROUND(E29*J29,2)</f>
        <v>0</v>
      </c>
      <c r="L29" s="252">
        <v>21</v>
      </c>
      <c r="M29" s="252">
        <f>G29*(1+L29/100)</f>
        <v>0</v>
      </c>
      <c r="N29" s="250">
        <v>0</v>
      </c>
      <c r="O29" s="250">
        <f>ROUND(E29*N29,2)</f>
        <v>0</v>
      </c>
      <c r="P29" s="250">
        <v>0.22</v>
      </c>
      <c r="Q29" s="250">
        <f>ROUND(E29*P29,2)</f>
        <v>18.11</v>
      </c>
      <c r="R29" s="252"/>
      <c r="S29" s="252" t="s">
        <v>361</v>
      </c>
      <c r="T29" s="253" t="s">
        <v>362</v>
      </c>
      <c r="U29" s="232">
        <v>0</v>
      </c>
      <c r="V29" s="232">
        <f>ROUND(E29*U29,2)</f>
        <v>0</v>
      </c>
      <c r="W29" s="232"/>
      <c r="X29" s="232" t="s">
        <v>241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243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5">
      <c r="A30" s="229"/>
      <c r="B30" s="230"/>
      <c r="C30" s="263" t="s">
        <v>498</v>
      </c>
      <c r="D30" s="233"/>
      <c r="E30" s="234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5">
      <c r="A31" s="229"/>
      <c r="B31" s="230"/>
      <c r="C31" s="263" t="s">
        <v>499</v>
      </c>
      <c r="D31" s="233"/>
      <c r="E31" s="234">
        <v>82.3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245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" outlineLevel="1" x14ac:dyDescent="0.25">
      <c r="A32" s="247">
        <v>8</v>
      </c>
      <c r="B32" s="248" t="s">
        <v>500</v>
      </c>
      <c r="C32" s="262" t="s">
        <v>501</v>
      </c>
      <c r="D32" s="249" t="s">
        <v>303</v>
      </c>
      <c r="E32" s="250">
        <v>89.3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0.22</v>
      </c>
      <c r="Q32" s="250">
        <f>ROUND(E32*P32,2)</f>
        <v>19.649999999999999</v>
      </c>
      <c r="R32" s="252"/>
      <c r="S32" s="252" t="s">
        <v>361</v>
      </c>
      <c r="T32" s="253" t="s">
        <v>362</v>
      </c>
      <c r="U32" s="232">
        <v>0</v>
      </c>
      <c r="V32" s="232">
        <f>ROUND(E32*U32,2)</f>
        <v>0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243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0" outlineLevel="2" x14ac:dyDescent="0.25">
      <c r="A33" s="229"/>
      <c r="B33" s="230"/>
      <c r="C33" s="263" t="s">
        <v>502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29"/>
      <c r="B34" s="230"/>
      <c r="C34" s="263" t="s">
        <v>503</v>
      </c>
      <c r="D34" s="233"/>
      <c r="E34" s="234">
        <v>89.3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245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47">
        <v>9</v>
      </c>
      <c r="B35" s="248" t="s">
        <v>504</v>
      </c>
      <c r="C35" s="262" t="s">
        <v>505</v>
      </c>
      <c r="D35" s="249" t="s">
        <v>261</v>
      </c>
      <c r="E35" s="250">
        <v>533.29999999999995</v>
      </c>
      <c r="F35" s="251"/>
      <c r="G35" s="252">
        <f>ROUND(E35*F35,2)</f>
        <v>0</v>
      </c>
      <c r="H35" s="251"/>
      <c r="I35" s="252">
        <f>ROUND(E35*H35,2)</f>
        <v>0</v>
      </c>
      <c r="J35" s="251"/>
      <c r="K35" s="252">
        <f>ROUND(E35*J35,2)</f>
        <v>0</v>
      </c>
      <c r="L35" s="252">
        <v>21</v>
      </c>
      <c r="M35" s="252">
        <f>G35*(1+L35/100)</f>
        <v>0</v>
      </c>
      <c r="N35" s="250">
        <v>0</v>
      </c>
      <c r="O35" s="250">
        <f>ROUND(E35*N35,2)</f>
        <v>0</v>
      </c>
      <c r="P35" s="250">
        <v>0.40799999999999997</v>
      </c>
      <c r="Q35" s="250">
        <f>ROUND(E35*P35,2)</f>
        <v>217.59</v>
      </c>
      <c r="R35" s="252"/>
      <c r="S35" s="252" t="s">
        <v>240</v>
      </c>
      <c r="T35" s="253" t="s">
        <v>240</v>
      </c>
      <c r="U35" s="232">
        <v>0.06</v>
      </c>
      <c r="V35" s="232">
        <f>ROUND(E35*U35,2)</f>
        <v>32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243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5">
      <c r="A36" s="229"/>
      <c r="B36" s="230"/>
      <c r="C36" s="263" t="s">
        <v>506</v>
      </c>
      <c r="D36" s="233"/>
      <c r="E36" s="234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29"/>
      <c r="B37" s="230"/>
      <c r="C37" s="263" t="s">
        <v>507</v>
      </c>
      <c r="D37" s="233"/>
      <c r="E37" s="234">
        <v>533.29999999999995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5">
      <c r="A38" s="247">
        <v>10</v>
      </c>
      <c r="B38" s="248" t="s">
        <v>508</v>
      </c>
      <c r="C38" s="262" t="s">
        <v>509</v>
      </c>
      <c r="D38" s="249" t="s">
        <v>261</v>
      </c>
      <c r="E38" s="250">
        <v>615.6</v>
      </c>
      <c r="F38" s="251"/>
      <c r="G38" s="252">
        <f>ROUND(E38*F38,2)</f>
        <v>0</v>
      </c>
      <c r="H38" s="251"/>
      <c r="I38" s="252">
        <f>ROUND(E38*H38,2)</f>
        <v>0</v>
      </c>
      <c r="J38" s="251"/>
      <c r="K38" s="252">
        <f>ROUND(E38*J38,2)</f>
        <v>0</v>
      </c>
      <c r="L38" s="252">
        <v>21</v>
      </c>
      <c r="M38" s="252">
        <f>G38*(1+L38/100)</f>
        <v>0</v>
      </c>
      <c r="N38" s="250">
        <v>0</v>
      </c>
      <c r="O38" s="250">
        <f>ROUND(E38*N38,2)</f>
        <v>0</v>
      </c>
      <c r="P38" s="250">
        <v>0.44</v>
      </c>
      <c r="Q38" s="250">
        <f>ROUND(E38*P38,2)</f>
        <v>270.86</v>
      </c>
      <c r="R38" s="252"/>
      <c r="S38" s="252" t="s">
        <v>240</v>
      </c>
      <c r="T38" s="253" t="s">
        <v>240</v>
      </c>
      <c r="U38" s="232">
        <v>7.0000000000000007E-2</v>
      </c>
      <c r="V38" s="232">
        <f>ROUND(E38*U38,2)</f>
        <v>43.09</v>
      </c>
      <c r="W38" s="232"/>
      <c r="X38" s="232" t="s">
        <v>241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243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0" outlineLevel="2" x14ac:dyDescent="0.25">
      <c r="A39" s="229"/>
      <c r="B39" s="230"/>
      <c r="C39" s="263" t="s">
        <v>510</v>
      </c>
      <c r="D39" s="233"/>
      <c r="E39" s="234">
        <v>82.3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0" outlineLevel="3" x14ac:dyDescent="0.25">
      <c r="A40" s="229"/>
      <c r="B40" s="230"/>
      <c r="C40" s="263" t="s">
        <v>511</v>
      </c>
      <c r="D40" s="233"/>
      <c r="E40" s="234">
        <v>533.29999999999995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5">
      <c r="A41" s="247">
        <v>11</v>
      </c>
      <c r="B41" s="248" t="s">
        <v>273</v>
      </c>
      <c r="C41" s="262" t="s">
        <v>274</v>
      </c>
      <c r="D41" s="249" t="s">
        <v>239</v>
      </c>
      <c r="E41" s="250">
        <v>58.6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0</v>
      </c>
      <c r="O41" s="250">
        <f>ROUND(E41*N41,2)</f>
        <v>0</v>
      </c>
      <c r="P41" s="250">
        <v>0</v>
      </c>
      <c r="Q41" s="250">
        <f>ROUND(E41*P41,2)</f>
        <v>0</v>
      </c>
      <c r="R41" s="252"/>
      <c r="S41" s="252" t="s">
        <v>240</v>
      </c>
      <c r="T41" s="253" t="s">
        <v>240</v>
      </c>
      <c r="U41" s="232">
        <v>0.42</v>
      </c>
      <c r="V41" s="232">
        <f>ROUND(E41*U41,2)</f>
        <v>24.61</v>
      </c>
      <c r="W41" s="232"/>
      <c r="X41" s="232" t="s">
        <v>241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243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5">
      <c r="A42" s="229"/>
      <c r="B42" s="230"/>
      <c r="C42" s="263" t="s">
        <v>275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512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29"/>
      <c r="B44" s="230"/>
      <c r="C44" s="263" t="s">
        <v>513</v>
      </c>
      <c r="D44" s="233"/>
      <c r="E44" s="234">
        <v>58.6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47">
        <v>12</v>
      </c>
      <c r="B45" s="248" t="s">
        <v>514</v>
      </c>
      <c r="C45" s="262" t="s">
        <v>515</v>
      </c>
      <c r="D45" s="249" t="s">
        <v>239</v>
      </c>
      <c r="E45" s="250">
        <v>58.6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0</v>
      </c>
      <c r="O45" s="250">
        <f>ROUND(E45*N45,2)</f>
        <v>0</v>
      </c>
      <c r="P45" s="250">
        <v>0</v>
      </c>
      <c r="Q45" s="250">
        <f>ROUND(E45*P45,2)</f>
        <v>0</v>
      </c>
      <c r="R45" s="252"/>
      <c r="S45" s="252" t="s">
        <v>240</v>
      </c>
      <c r="T45" s="253" t="s">
        <v>240</v>
      </c>
      <c r="U45" s="232">
        <v>0.01</v>
      </c>
      <c r="V45" s="232">
        <f>ROUND(E45*U45,2)</f>
        <v>0.59</v>
      </c>
      <c r="W45" s="232"/>
      <c r="X45" s="232" t="s">
        <v>241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243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5">
      <c r="A46" s="229"/>
      <c r="B46" s="230"/>
      <c r="C46" s="263" t="s">
        <v>275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245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29"/>
      <c r="B47" s="230"/>
      <c r="C47" s="263" t="s">
        <v>516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29"/>
      <c r="B48" s="230"/>
      <c r="C48" s="263" t="s">
        <v>513</v>
      </c>
      <c r="D48" s="233"/>
      <c r="E48" s="234">
        <v>58.6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47">
        <v>13</v>
      </c>
      <c r="B49" s="248" t="s">
        <v>282</v>
      </c>
      <c r="C49" s="262" t="s">
        <v>283</v>
      </c>
      <c r="D49" s="249" t="s">
        <v>239</v>
      </c>
      <c r="E49" s="250">
        <v>58.6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240</v>
      </c>
      <c r="T49" s="253" t="s">
        <v>240</v>
      </c>
      <c r="U49" s="232">
        <v>0</v>
      </c>
      <c r="V49" s="232">
        <f>ROUND(E49*U49,2)</f>
        <v>0</v>
      </c>
      <c r="W49" s="232"/>
      <c r="X49" s="232" t="s">
        <v>241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243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5">
      <c r="A50" s="229"/>
      <c r="B50" s="230"/>
      <c r="C50" s="263" t="s">
        <v>513</v>
      </c>
      <c r="D50" s="233"/>
      <c r="E50" s="234">
        <v>58.6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5">
      <c r="A51" s="247">
        <v>14</v>
      </c>
      <c r="B51" s="248" t="s">
        <v>285</v>
      </c>
      <c r="C51" s="262" t="s">
        <v>286</v>
      </c>
      <c r="D51" s="249" t="s">
        <v>239</v>
      </c>
      <c r="E51" s="250">
        <v>121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0</v>
      </c>
      <c r="O51" s="250">
        <f>ROUND(E51*N51,2)</f>
        <v>0</v>
      </c>
      <c r="P51" s="250">
        <v>0</v>
      </c>
      <c r="Q51" s="250">
        <f>ROUND(E51*P51,2)</f>
        <v>0</v>
      </c>
      <c r="R51" s="252"/>
      <c r="S51" s="252" t="s">
        <v>240</v>
      </c>
      <c r="T51" s="253" t="s">
        <v>240</v>
      </c>
      <c r="U51" s="232">
        <v>0.2</v>
      </c>
      <c r="V51" s="232">
        <f>ROUND(E51*U51,2)</f>
        <v>24.2</v>
      </c>
      <c r="W51" s="232"/>
      <c r="X51" s="232" t="s">
        <v>241</v>
      </c>
      <c r="Y51" s="232" t="s">
        <v>242</v>
      </c>
      <c r="Z51" s="212"/>
      <c r="AA51" s="212"/>
      <c r="AB51" s="212"/>
      <c r="AC51" s="212"/>
      <c r="AD51" s="212"/>
      <c r="AE51" s="212"/>
      <c r="AF51" s="212"/>
      <c r="AG51" s="212" t="s">
        <v>243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5">
      <c r="A52" s="229"/>
      <c r="B52" s="230"/>
      <c r="C52" s="263" t="s">
        <v>296</v>
      </c>
      <c r="D52" s="233"/>
      <c r="E52" s="234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245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5">
      <c r="A53" s="229"/>
      <c r="B53" s="230"/>
      <c r="C53" s="263" t="s">
        <v>517</v>
      </c>
      <c r="D53" s="233"/>
      <c r="E53" s="234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29"/>
      <c r="B54" s="230"/>
      <c r="C54" s="263" t="s">
        <v>518</v>
      </c>
      <c r="D54" s="233"/>
      <c r="E54" s="234">
        <v>121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245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47">
        <v>15</v>
      </c>
      <c r="B55" s="248" t="s">
        <v>290</v>
      </c>
      <c r="C55" s="262" t="s">
        <v>291</v>
      </c>
      <c r="D55" s="249" t="s">
        <v>292</v>
      </c>
      <c r="E55" s="250">
        <v>217.8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1</v>
      </c>
      <c r="O55" s="250">
        <f>ROUND(E55*N55,2)</f>
        <v>217.8</v>
      </c>
      <c r="P55" s="250">
        <v>0</v>
      </c>
      <c r="Q55" s="250">
        <f>ROUND(E55*P55,2)</f>
        <v>0</v>
      </c>
      <c r="R55" s="252" t="s">
        <v>293</v>
      </c>
      <c r="S55" s="252" t="s">
        <v>240</v>
      </c>
      <c r="T55" s="253" t="s">
        <v>240</v>
      </c>
      <c r="U55" s="232">
        <v>0</v>
      </c>
      <c r="V55" s="232">
        <f>ROUND(E55*U55,2)</f>
        <v>0</v>
      </c>
      <c r="W55" s="232"/>
      <c r="X55" s="232" t="s">
        <v>294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295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29"/>
      <c r="B56" s="230"/>
      <c r="C56" s="263" t="s">
        <v>296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29"/>
      <c r="B57" s="230"/>
      <c r="C57" s="263" t="s">
        <v>517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245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29"/>
      <c r="B58" s="230"/>
      <c r="C58" s="263" t="s">
        <v>519</v>
      </c>
      <c r="D58" s="233"/>
      <c r="E58" s="234">
        <v>217.8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47">
        <v>16</v>
      </c>
      <c r="B59" s="248" t="s">
        <v>298</v>
      </c>
      <c r="C59" s="262" t="s">
        <v>299</v>
      </c>
      <c r="D59" s="249" t="s">
        <v>261</v>
      </c>
      <c r="E59" s="250">
        <v>157.5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0.22500000000000001</v>
      </c>
      <c r="Q59" s="250">
        <f>ROUND(E59*P59,2)</f>
        <v>35.44</v>
      </c>
      <c r="R59" s="252"/>
      <c r="S59" s="252" t="s">
        <v>240</v>
      </c>
      <c r="T59" s="253" t="s">
        <v>240</v>
      </c>
      <c r="U59" s="232">
        <v>0.14000000000000001</v>
      </c>
      <c r="V59" s="232">
        <f>ROUND(E59*U59,2)</f>
        <v>22.05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29"/>
      <c r="B60" s="230"/>
      <c r="C60" s="263" t="s">
        <v>520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245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29"/>
      <c r="B61" s="230"/>
      <c r="C61" s="263" t="s">
        <v>521</v>
      </c>
      <c r="D61" s="233"/>
      <c r="E61" s="234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5">
      <c r="A62" s="229"/>
      <c r="B62" s="230"/>
      <c r="C62" s="263" t="s">
        <v>522</v>
      </c>
      <c r="D62" s="233"/>
      <c r="E62" s="234">
        <v>157.5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245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5">
      <c r="A63" s="247">
        <v>17</v>
      </c>
      <c r="B63" s="248" t="s">
        <v>301</v>
      </c>
      <c r="C63" s="262" t="s">
        <v>302</v>
      </c>
      <c r="D63" s="249" t="s">
        <v>303</v>
      </c>
      <c r="E63" s="250">
        <v>152.25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</v>
      </c>
      <c r="O63" s="250">
        <f>ROUND(E63*N63,2)</f>
        <v>0</v>
      </c>
      <c r="P63" s="250">
        <v>0.27</v>
      </c>
      <c r="Q63" s="250">
        <f>ROUND(E63*P63,2)</f>
        <v>41.11</v>
      </c>
      <c r="R63" s="252"/>
      <c r="S63" s="252" t="s">
        <v>240</v>
      </c>
      <c r="T63" s="253" t="s">
        <v>240</v>
      </c>
      <c r="U63" s="232">
        <v>0.12</v>
      </c>
      <c r="V63" s="232">
        <f>ROUND(E63*U63,2)</f>
        <v>18.27</v>
      </c>
      <c r="W63" s="232"/>
      <c r="X63" s="232" t="s">
        <v>241</v>
      </c>
      <c r="Y63" s="232" t="s">
        <v>242</v>
      </c>
      <c r="Z63" s="212"/>
      <c r="AA63" s="212"/>
      <c r="AB63" s="212"/>
      <c r="AC63" s="212"/>
      <c r="AD63" s="212"/>
      <c r="AE63" s="212"/>
      <c r="AF63" s="212"/>
      <c r="AG63" s="212" t="s">
        <v>243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5">
      <c r="A64" s="229"/>
      <c r="B64" s="230"/>
      <c r="C64" s="263" t="s">
        <v>523</v>
      </c>
      <c r="D64" s="233"/>
      <c r="E64" s="234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29"/>
      <c r="B65" s="230"/>
      <c r="C65" s="263" t="s">
        <v>524</v>
      </c>
      <c r="D65" s="233"/>
      <c r="E65" s="234">
        <v>152.25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245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5">
      <c r="A66" s="247">
        <v>18</v>
      </c>
      <c r="B66" s="248" t="s">
        <v>525</v>
      </c>
      <c r="C66" s="262" t="s">
        <v>526</v>
      </c>
      <c r="D66" s="249" t="s">
        <v>401</v>
      </c>
      <c r="E66" s="250">
        <v>2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</v>
      </c>
      <c r="O66" s="250">
        <f>ROUND(E66*N66,2)</f>
        <v>0</v>
      </c>
      <c r="P66" s="250">
        <v>0.27</v>
      </c>
      <c r="Q66" s="250">
        <f>ROUND(E66*P66,2)</f>
        <v>0.54</v>
      </c>
      <c r="R66" s="252"/>
      <c r="S66" s="252" t="s">
        <v>361</v>
      </c>
      <c r="T66" s="253" t="s">
        <v>362</v>
      </c>
      <c r="U66" s="232">
        <v>0</v>
      </c>
      <c r="V66" s="232">
        <f>ROUND(E66*U66,2)</f>
        <v>0</v>
      </c>
      <c r="W66" s="232"/>
      <c r="X66" s="232" t="s">
        <v>241</v>
      </c>
      <c r="Y66" s="232" t="s">
        <v>242</v>
      </c>
      <c r="Z66" s="212"/>
      <c r="AA66" s="212"/>
      <c r="AB66" s="212"/>
      <c r="AC66" s="212"/>
      <c r="AD66" s="212"/>
      <c r="AE66" s="212"/>
      <c r="AF66" s="212"/>
      <c r="AG66" s="212" t="s">
        <v>243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5">
      <c r="A67" s="229"/>
      <c r="B67" s="230"/>
      <c r="C67" s="263" t="s">
        <v>527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245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29"/>
      <c r="B68" s="230"/>
      <c r="C68" s="263" t="s">
        <v>158</v>
      </c>
      <c r="D68" s="233"/>
      <c r="E68" s="234">
        <v>2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245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13" x14ac:dyDescent="0.25">
      <c r="A69" s="240" t="s">
        <v>235</v>
      </c>
      <c r="B69" s="241" t="s">
        <v>164</v>
      </c>
      <c r="C69" s="261" t="s">
        <v>165</v>
      </c>
      <c r="D69" s="242"/>
      <c r="E69" s="243"/>
      <c r="F69" s="244"/>
      <c r="G69" s="244">
        <f>SUMIF(AG70:AG76,"&lt;&gt;NOR",G70:G76)</f>
        <v>0</v>
      </c>
      <c r="H69" s="244"/>
      <c r="I69" s="244">
        <f>SUM(I70:I76)</f>
        <v>0</v>
      </c>
      <c r="J69" s="244"/>
      <c r="K69" s="244">
        <f>SUM(K70:K76)</f>
        <v>0</v>
      </c>
      <c r="L69" s="244"/>
      <c r="M69" s="244">
        <f>SUM(M70:M76)</f>
        <v>0</v>
      </c>
      <c r="N69" s="243"/>
      <c r="O69" s="243">
        <f>SUM(O70:O76)</f>
        <v>0.03</v>
      </c>
      <c r="P69" s="243"/>
      <c r="Q69" s="243">
        <f>SUM(Q70:Q76)</f>
        <v>0</v>
      </c>
      <c r="R69" s="244"/>
      <c r="S69" s="244"/>
      <c r="T69" s="245"/>
      <c r="U69" s="239"/>
      <c r="V69" s="239">
        <f>SUM(V70:V76)</f>
        <v>56.95</v>
      </c>
      <c r="W69" s="239"/>
      <c r="X69" s="239"/>
      <c r="Y69" s="239"/>
      <c r="AG69" t="s">
        <v>236</v>
      </c>
    </row>
    <row r="70" spans="1:60" outlineLevel="1" x14ac:dyDescent="0.25">
      <c r="A70" s="247">
        <v>19</v>
      </c>
      <c r="B70" s="248" t="s">
        <v>336</v>
      </c>
      <c r="C70" s="262" t="s">
        <v>337</v>
      </c>
      <c r="D70" s="249" t="s">
        <v>261</v>
      </c>
      <c r="E70" s="250">
        <v>704.77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0</v>
      </c>
      <c r="O70" s="250">
        <f>ROUND(E70*N70,2)</f>
        <v>0</v>
      </c>
      <c r="P70" s="250">
        <v>0</v>
      </c>
      <c r="Q70" s="250">
        <f>ROUND(E70*P70,2)</f>
        <v>0</v>
      </c>
      <c r="R70" s="252"/>
      <c r="S70" s="252" t="s">
        <v>240</v>
      </c>
      <c r="T70" s="253" t="s">
        <v>240</v>
      </c>
      <c r="U70" s="232">
        <v>0.02</v>
      </c>
      <c r="V70" s="232">
        <f>ROUND(E70*U70,2)</f>
        <v>14.1</v>
      </c>
      <c r="W70" s="232"/>
      <c r="X70" s="232" t="s">
        <v>241</v>
      </c>
      <c r="Y70" s="232" t="s">
        <v>242</v>
      </c>
      <c r="Z70" s="212"/>
      <c r="AA70" s="212"/>
      <c r="AB70" s="212"/>
      <c r="AC70" s="212"/>
      <c r="AD70" s="212"/>
      <c r="AE70" s="212"/>
      <c r="AF70" s="212"/>
      <c r="AG70" s="212" t="s">
        <v>243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5">
      <c r="A71" s="229"/>
      <c r="B71" s="230"/>
      <c r="C71" s="263" t="s">
        <v>339</v>
      </c>
      <c r="D71" s="233"/>
      <c r="E71" s="234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245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29"/>
      <c r="B72" s="230"/>
      <c r="C72" s="263" t="s">
        <v>528</v>
      </c>
      <c r="D72" s="233"/>
      <c r="E72" s="234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245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29"/>
      <c r="B73" s="230"/>
      <c r="C73" s="263" t="s">
        <v>529</v>
      </c>
      <c r="D73" s="233"/>
      <c r="E73" s="234">
        <v>704.77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5">
      <c r="A74" s="247">
        <v>20</v>
      </c>
      <c r="B74" s="248" t="s">
        <v>530</v>
      </c>
      <c r="C74" s="262" t="s">
        <v>531</v>
      </c>
      <c r="D74" s="249" t="s">
        <v>303</v>
      </c>
      <c r="E74" s="250">
        <v>104.5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3.3E-4</v>
      </c>
      <c r="O74" s="250">
        <f>ROUND(E74*N74,2)</f>
        <v>0.03</v>
      </c>
      <c r="P74" s="250">
        <v>0</v>
      </c>
      <c r="Q74" s="250">
        <f>ROUND(E74*P74,2)</f>
        <v>0</v>
      </c>
      <c r="R74" s="252"/>
      <c r="S74" s="252" t="s">
        <v>240</v>
      </c>
      <c r="T74" s="253" t="s">
        <v>240</v>
      </c>
      <c r="U74" s="232">
        <v>0.41</v>
      </c>
      <c r="V74" s="232">
        <f>ROUND(E74*U74,2)</f>
        <v>42.85</v>
      </c>
      <c r="W74" s="232"/>
      <c r="X74" s="232" t="s">
        <v>241</v>
      </c>
      <c r="Y74" s="232" t="s">
        <v>242</v>
      </c>
      <c r="Z74" s="212"/>
      <c r="AA74" s="212"/>
      <c r="AB74" s="212"/>
      <c r="AC74" s="212"/>
      <c r="AD74" s="212"/>
      <c r="AE74" s="212"/>
      <c r="AF74" s="212"/>
      <c r="AG74" s="212" t="s">
        <v>243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5">
      <c r="A75" s="229"/>
      <c r="B75" s="230"/>
      <c r="C75" s="263" t="s">
        <v>532</v>
      </c>
      <c r="D75" s="233"/>
      <c r="E75" s="234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245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5">
      <c r="A76" s="229"/>
      <c r="B76" s="230"/>
      <c r="C76" s="263" t="s">
        <v>533</v>
      </c>
      <c r="D76" s="233"/>
      <c r="E76" s="234">
        <v>104.5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245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13" x14ac:dyDescent="0.25">
      <c r="A77" s="240" t="s">
        <v>235</v>
      </c>
      <c r="B77" s="241" t="s">
        <v>167</v>
      </c>
      <c r="C77" s="261" t="s">
        <v>168</v>
      </c>
      <c r="D77" s="242"/>
      <c r="E77" s="243"/>
      <c r="F77" s="244"/>
      <c r="G77" s="244">
        <f>SUMIF(AG78:AG119,"&lt;&gt;NOR",G78:G119)</f>
        <v>0</v>
      </c>
      <c r="H77" s="244"/>
      <c r="I77" s="244">
        <f>SUM(I78:I119)</f>
        <v>0</v>
      </c>
      <c r="J77" s="244"/>
      <c r="K77" s="244">
        <f>SUM(K78:K119)</f>
        <v>0</v>
      </c>
      <c r="L77" s="244"/>
      <c r="M77" s="244">
        <f>SUM(M78:M119)</f>
        <v>0</v>
      </c>
      <c r="N77" s="243"/>
      <c r="O77" s="243">
        <f>SUM(O78:O119)</f>
        <v>414.05</v>
      </c>
      <c r="P77" s="243"/>
      <c r="Q77" s="243">
        <f>SUM(Q78:Q119)</f>
        <v>0</v>
      </c>
      <c r="R77" s="244"/>
      <c r="S77" s="244"/>
      <c r="T77" s="245"/>
      <c r="U77" s="239"/>
      <c r="V77" s="239">
        <f>SUM(V78:V119)</f>
        <v>329.45</v>
      </c>
      <c r="W77" s="239"/>
      <c r="X77" s="239"/>
      <c r="Y77" s="239"/>
      <c r="AG77" t="s">
        <v>236</v>
      </c>
    </row>
    <row r="78" spans="1:60" outlineLevel="1" x14ac:dyDescent="0.25">
      <c r="A78" s="247">
        <v>21</v>
      </c>
      <c r="B78" s="248" t="s">
        <v>349</v>
      </c>
      <c r="C78" s="262" t="s">
        <v>350</v>
      </c>
      <c r="D78" s="249" t="s">
        <v>261</v>
      </c>
      <c r="E78" s="250">
        <v>645.20000000000005</v>
      </c>
      <c r="F78" s="251"/>
      <c r="G78" s="252">
        <f>ROUND(E78*F78,2)</f>
        <v>0</v>
      </c>
      <c r="H78" s="251"/>
      <c r="I78" s="252">
        <f>ROUND(E78*H78,2)</f>
        <v>0</v>
      </c>
      <c r="J78" s="251"/>
      <c r="K78" s="252">
        <f>ROUND(E78*J78,2)</f>
        <v>0</v>
      </c>
      <c r="L78" s="252">
        <v>21</v>
      </c>
      <c r="M78" s="252">
        <f>G78*(1+L78/100)</f>
        <v>0</v>
      </c>
      <c r="N78" s="250">
        <v>5.5449999999999999E-2</v>
      </c>
      <c r="O78" s="250">
        <f>ROUND(E78*N78,2)</f>
        <v>35.78</v>
      </c>
      <c r="P78" s="250">
        <v>0</v>
      </c>
      <c r="Q78" s="250">
        <f>ROUND(E78*P78,2)</f>
        <v>0</v>
      </c>
      <c r="R78" s="252"/>
      <c r="S78" s="252" t="s">
        <v>240</v>
      </c>
      <c r="T78" s="253" t="s">
        <v>240</v>
      </c>
      <c r="U78" s="232">
        <v>0.44</v>
      </c>
      <c r="V78" s="232">
        <f>ROUND(E78*U78,2)</f>
        <v>283.89</v>
      </c>
      <c r="W78" s="232"/>
      <c r="X78" s="232" t="s">
        <v>241</v>
      </c>
      <c r="Y78" s="232" t="s">
        <v>242</v>
      </c>
      <c r="Z78" s="212"/>
      <c r="AA78" s="212"/>
      <c r="AB78" s="212"/>
      <c r="AC78" s="212"/>
      <c r="AD78" s="212"/>
      <c r="AE78" s="212"/>
      <c r="AF78" s="212"/>
      <c r="AG78" s="212" t="s">
        <v>243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5">
      <c r="A79" s="229"/>
      <c r="B79" s="230"/>
      <c r="C79" s="263" t="s">
        <v>339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245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5">
      <c r="A80" s="229"/>
      <c r="B80" s="230"/>
      <c r="C80" s="263" t="s">
        <v>351</v>
      </c>
      <c r="D80" s="233"/>
      <c r="E80" s="234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245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29"/>
      <c r="B81" s="230"/>
      <c r="C81" s="263" t="s">
        <v>534</v>
      </c>
      <c r="D81" s="233"/>
      <c r="E81" s="234">
        <v>103.7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245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5">
      <c r="A82" s="229"/>
      <c r="B82" s="230"/>
      <c r="C82" s="263" t="s">
        <v>535</v>
      </c>
      <c r="D82" s="233"/>
      <c r="E82" s="234">
        <v>187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245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29"/>
      <c r="B83" s="230"/>
      <c r="C83" s="263" t="s">
        <v>536</v>
      </c>
      <c r="D83" s="233"/>
      <c r="E83" s="234">
        <v>7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245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29"/>
      <c r="B84" s="230"/>
      <c r="C84" s="263" t="s">
        <v>537</v>
      </c>
      <c r="D84" s="233"/>
      <c r="E84" s="234">
        <v>5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245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29"/>
      <c r="B85" s="230"/>
      <c r="C85" s="263" t="s">
        <v>538</v>
      </c>
      <c r="D85" s="233"/>
      <c r="E85" s="234">
        <v>342.5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245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47">
        <v>22</v>
      </c>
      <c r="B86" s="248" t="s">
        <v>354</v>
      </c>
      <c r="C86" s="262" t="s">
        <v>539</v>
      </c>
      <c r="D86" s="249" t="s">
        <v>261</v>
      </c>
      <c r="E86" s="250">
        <v>114.07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0.129</v>
      </c>
      <c r="O86" s="250">
        <f>ROUND(E86*N86,2)</f>
        <v>14.72</v>
      </c>
      <c r="P86" s="250">
        <v>0</v>
      </c>
      <c r="Q86" s="250">
        <f>ROUND(E86*P86,2)</f>
        <v>0</v>
      </c>
      <c r="R86" s="252" t="s">
        <v>293</v>
      </c>
      <c r="S86" s="252" t="s">
        <v>240</v>
      </c>
      <c r="T86" s="253" t="s">
        <v>240</v>
      </c>
      <c r="U86" s="232">
        <v>0</v>
      </c>
      <c r="V86" s="232">
        <f>ROUND(E86*U86,2)</f>
        <v>0</v>
      </c>
      <c r="W86" s="232"/>
      <c r="X86" s="232" t="s">
        <v>294</v>
      </c>
      <c r="Y86" s="232" t="s">
        <v>242</v>
      </c>
      <c r="Z86" s="212"/>
      <c r="AA86" s="212"/>
      <c r="AB86" s="212"/>
      <c r="AC86" s="212"/>
      <c r="AD86" s="212"/>
      <c r="AE86" s="212"/>
      <c r="AF86" s="212"/>
      <c r="AG86" s="212" t="s">
        <v>356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29"/>
      <c r="B87" s="230"/>
      <c r="C87" s="263" t="s">
        <v>339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5">
      <c r="A88" s="229"/>
      <c r="B88" s="230"/>
      <c r="C88" s="263" t="s">
        <v>351</v>
      </c>
      <c r="D88" s="233"/>
      <c r="E88" s="234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245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29"/>
      <c r="B89" s="230"/>
      <c r="C89" s="263" t="s">
        <v>540</v>
      </c>
      <c r="D89" s="233"/>
      <c r="E89" s="234">
        <v>103.7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5">
      <c r="A90" s="229"/>
      <c r="B90" s="230"/>
      <c r="C90" s="264" t="s">
        <v>364</v>
      </c>
      <c r="D90" s="235"/>
      <c r="E90" s="236">
        <v>10.37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245</v>
      </c>
      <c r="AH90" s="212">
        <v>4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5">
      <c r="A91" s="247">
        <v>23</v>
      </c>
      <c r="B91" s="248" t="s">
        <v>359</v>
      </c>
      <c r="C91" s="262" t="s">
        <v>541</v>
      </c>
      <c r="D91" s="249" t="s">
        <v>261</v>
      </c>
      <c r="E91" s="250">
        <v>205.7</v>
      </c>
      <c r="F91" s="251"/>
      <c r="G91" s="252">
        <f>ROUND(E91*F91,2)</f>
        <v>0</v>
      </c>
      <c r="H91" s="251"/>
      <c r="I91" s="252">
        <f>ROUND(E91*H91,2)</f>
        <v>0</v>
      </c>
      <c r="J91" s="251"/>
      <c r="K91" s="252">
        <f>ROUND(E91*J91,2)</f>
        <v>0</v>
      </c>
      <c r="L91" s="252">
        <v>21</v>
      </c>
      <c r="M91" s="252">
        <f>G91*(1+L91/100)</f>
        <v>0</v>
      </c>
      <c r="N91" s="250">
        <v>0.129</v>
      </c>
      <c r="O91" s="250">
        <f>ROUND(E91*N91,2)</f>
        <v>26.54</v>
      </c>
      <c r="P91" s="250">
        <v>0</v>
      </c>
      <c r="Q91" s="250">
        <f>ROUND(E91*P91,2)</f>
        <v>0</v>
      </c>
      <c r="R91" s="252"/>
      <c r="S91" s="252" t="s">
        <v>361</v>
      </c>
      <c r="T91" s="253" t="s">
        <v>362</v>
      </c>
      <c r="U91" s="232">
        <v>0</v>
      </c>
      <c r="V91" s="232">
        <f>ROUND(E91*U91,2)</f>
        <v>0</v>
      </c>
      <c r="W91" s="232"/>
      <c r="X91" s="232" t="s">
        <v>294</v>
      </c>
      <c r="Y91" s="232" t="s">
        <v>242</v>
      </c>
      <c r="Z91" s="212"/>
      <c r="AA91" s="212"/>
      <c r="AB91" s="212"/>
      <c r="AC91" s="212"/>
      <c r="AD91" s="212"/>
      <c r="AE91" s="212"/>
      <c r="AF91" s="212"/>
      <c r="AG91" s="212" t="s">
        <v>295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5">
      <c r="A92" s="229"/>
      <c r="B92" s="230"/>
      <c r="C92" s="263" t="s">
        <v>339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245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29"/>
      <c r="B93" s="230"/>
      <c r="C93" s="263" t="s">
        <v>351</v>
      </c>
      <c r="D93" s="233"/>
      <c r="E93" s="234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245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0" outlineLevel="3" x14ac:dyDescent="0.25">
      <c r="A94" s="229"/>
      <c r="B94" s="230"/>
      <c r="C94" s="263" t="s">
        <v>542</v>
      </c>
      <c r="D94" s="233"/>
      <c r="E94" s="234">
        <v>187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245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29"/>
      <c r="B95" s="230"/>
      <c r="C95" s="264" t="s">
        <v>364</v>
      </c>
      <c r="D95" s="235"/>
      <c r="E95" s="236">
        <v>18.7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245</v>
      </c>
      <c r="AH95" s="212">
        <v>4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5">
      <c r="A96" s="247">
        <v>24</v>
      </c>
      <c r="B96" s="248" t="s">
        <v>543</v>
      </c>
      <c r="C96" s="262" t="s">
        <v>544</v>
      </c>
      <c r="D96" s="249" t="s">
        <v>261</v>
      </c>
      <c r="E96" s="250">
        <v>7.7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0.129</v>
      </c>
      <c r="O96" s="250">
        <f>ROUND(E96*N96,2)</f>
        <v>0.99</v>
      </c>
      <c r="P96" s="250">
        <v>0</v>
      </c>
      <c r="Q96" s="250">
        <f>ROUND(E96*P96,2)</f>
        <v>0</v>
      </c>
      <c r="R96" s="252"/>
      <c r="S96" s="252" t="s">
        <v>361</v>
      </c>
      <c r="T96" s="253" t="s">
        <v>362</v>
      </c>
      <c r="U96" s="232">
        <v>0</v>
      </c>
      <c r="V96" s="232">
        <f>ROUND(E96*U96,2)</f>
        <v>0</v>
      </c>
      <c r="W96" s="232"/>
      <c r="X96" s="232" t="s">
        <v>294</v>
      </c>
      <c r="Y96" s="232" t="s">
        <v>242</v>
      </c>
      <c r="Z96" s="212"/>
      <c r="AA96" s="212"/>
      <c r="AB96" s="212"/>
      <c r="AC96" s="212"/>
      <c r="AD96" s="212"/>
      <c r="AE96" s="212"/>
      <c r="AF96" s="212"/>
      <c r="AG96" s="212" t="s">
        <v>295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5">
      <c r="A97" s="229"/>
      <c r="B97" s="230"/>
      <c r="C97" s="263" t="s">
        <v>339</v>
      </c>
      <c r="D97" s="233"/>
      <c r="E97" s="234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245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5">
      <c r="A98" s="229"/>
      <c r="B98" s="230"/>
      <c r="C98" s="263" t="s">
        <v>351</v>
      </c>
      <c r="D98" s="233"/>
      <c r="E98" s="234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245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29"/>
      <c r="B99" s="230"/>
      <c r="C99" s="263" t="s">
        <v>536</v>
      </c>
      <c r="D99" s="233"/>
      <c r="E99" s="234">
        <v>7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245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29"/>
      <c r="B100" s="230"/>
      <c r="C100" s="264" t="s">
        <v>364</v>
      </c>
      <c r="D100" s="235"/>
      <c r="E100" s="236">
        <v>0.7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>
        <v>4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5">
      <c r="A101" s="247">
        <v>25</v>
      </c>
      <c r="B101" s="248" t="s">
        <v>545</v>
      </c>
      <c r="C101" s="262" t="s">
        <v>546</v>
      </c>
      <c r="D101" s="249" t="s">
        <v>261</v>
      </c>
      <c r="E101" s="250">
        <v>5.5</v>
      </c>
      <c r="F101" s="251"/>
      <c r="G101" s="252">
        <f>ROUND(E101*F101,2)</f>
        <v>0</v>
      </c>
      <c r="H101" s="251"/>
      <c r="I101" s="252">
        <f>ROUND(E101*H101,2)</f>
        <v>0</v>
      </c>
      <c r="J101" s="251"/>
      <c r="K101" s="252">
        <f>ROUND(E101*J101,2)</f>
        <v>0</v>
      </c>
      <c r="L101" s="252">
        <v>21</v>
      </c>
      <c r="M101" s="252">
        <f>G101*(1+L101/100)</f>
        <v>0</v>
      </c>
      <c r="N101" s="250">
        <v>0.129</v>
      </c>
      <c r="O101" s="250">
        <f>ROUND(E101*N101,2)</f>
        <v>0.71</v>
      </c>
      <c r="P101" s="250">
        <v>0</v>
      </c>
      <c r="Q101" s="250">
        <f>ROUND(E101*P101,2)</f>
        <v>0</v>
      </c>
      <c r="R101" s="252"/>
      <c r="S101" s="252" t="s">
        <v>361</v>
      </c>
      <c r="T101" s="253" t="s">
        <v>362</v>
      </c>
      <c r="U101" s="232">
        <v>0</v>
      </c>
      <c r="V101" s="232">
        <f>ROUND(E101*U101,2)</f>
        <v>0</v>
      </c>
      <c r="W101" s="232"/>
      <c r="X101" s="232" t="s">
        <v>294</v>
      </c>
      <c r="Y101" s="232" t="s">
        <v>242</v>
      </c>
      <c r="Z101" s="212"/>
      <c r="AA101" s="212"/>
      <c r="AB101" s="212"/>
      <c r="AC101" s="212"/>
      <c r="AD101" s="212"/>
      <c r="AE101" s="212"/>
      <c r="AF101" s="212"/>
      <c r="AG101" s="212" t="s">
        <v>295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5">
      <c r="A102" s="229"/>
      <c r="B102" s="230"/>
      <c r="C102" s="263" t="s">
        <v>339</v>
      </c>
      <c r="D102" s="233"/>
      <c r="E102" s="234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245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29"/>
      <c r="B103" s="230"/>
      <c r="C103" s="263" t="s">
        <v>351</v>
      </c>
      <c r="D103" s="233"/>
      <c r="E103" s="234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29"/>
      <c r="B104" s="230"/>
      <c r="C104" s="263" t="s">
        <v>547</v>
      </c>
      <c r="D104" s="233"/>
      <c r="E104" s="234">
        <v>5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245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5">
      <c r="A105" s="229"/>
      <c r="B105" s="230"/>
      <c r="C105" s="264" t="s">
        <v>364</v>
      </c>
      <c r="D105" s="235"/>
      <c r="E105" s="236">
        <v>0.5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245</v>
      </c>
      <c r="AH105" s="212">
        <v>4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5">
      <c r="A106" s="247">
        <v>26</v>
      </c>
      <c r="B106" s="248" t="s">
        <v>548</v>
      </c>
      <c r="C106" s="262" t="s">
        <v>549</v>
      </c>
      <c r="D106" s="249" t="s">
        <v>261</v>
      </c>
      <c r="E106" s="250">
        <v>376.75</v>
      </c>
      <c r="F106" s="251"/>
      <c r="G106" s="252">
        <f>ROUND(E106*F106,2)</f>
        <v>0</v>
      </c>
      <c r="H106" s="251"/>
      <c r="I106" s="252">
        <f>ROUND(E106*H106,2)</f>
        <v>0</v>
      </c>
      <c r="J106" s="251"/>
      <c r="K106" s="252">
        <f>ROUND(E106*J106,2)</f>
        <v>0</v>
      </c>
      <c r="L106" s="252">
        <v>21</v>
      </c>
      <c r="M106" s="252">
        <f>G106*(1+L106/100)</f>
        <v>0</v>
      </c>
      <c r="N106" s="250">
        <v>0.129</v>
      </c>
      <c r="O106" s="250">
        <f>ROUND(E106*N106,2)</f>
        <v>48.6</v>
      </c>
      <c r="P106" s="250">
        <v>0</v>
      </c>
      <c r="Q106" s="250">
        <f>ROUND(E106*P106,2)</f>
        <v>0</v>
      </c>
      <c r="R106" s="252"/>
      <c r="S106" s="252" t="s">
        <v>361</v>
      </c>
      <c r="T106" s="253" t="s">
        <v>362</v>
      </c>
      <c r="U106" s="232">
        <v>0</v>
      </c>
      <c r="V106" s="232">
        <f>ROUND(E106*U106,2)</f>
        <v>0</v>
      </c>
      <c r="W106" s="232"/>
      <c r="X106" s="232" t="s">
        <v>294</v>
      </c>
      <c r="Y106" s="232" t="s">
        <v>242</v>
      </c>
      <c r="Z106" s="212"/>
      <c r="AA106" s="212"/>
      <c r="AB106" s="212"/>
      <c r="AC106" s="212"/>
      <c r="AD106" s="212"/>
      <c r="AE106" s="212"/>
      <c r="AF106" s="212"/>
      <c r="AG106" s="212" t="s">
        <v>295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5">
      <c r="A107" s="229"/>
      <c r="B107" s="230"/>
      <c r="C107" s="263" t="s">
        <v>339</v>
      </c>
      <c r="D107" s="233"/>
      <c r="E107" s="234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245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29"/>
      <c r="B108" s="230"/>
      <c r="C108" s="263" t="s">
        <v>351</v>
      </c>
      <c r="D108" s="233"/>
      <c r="E108" s="234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245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0" outlineLevel="3" x14ac:dyDescent="0.25">
      <c r="A109" s="229"/>
      <c r="B109" s="230"/>
      <c r="C109" s="263" t="s">
        <v>550</v>
      </c>
      <c r="D109" s="233"/>
      <c r="E109" s="234">
        <v>342.5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245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5">
      <c r="A110" s="229"/>
      <c r="B110" s="230"/>
      <c r="C110" s="264" t="s">
        <v>364</v>
      </c>
      <c r="D110" s="235"/>
      <c r="E110" s="236">
        <v>34.25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245</v>
      </c>
      <c r="AH110" s="212">
        <v>4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0" outlineLevel="1" x14ac:dyDescent="0.25">
      <c r="A111" s="247">
        <v>27</v>
      </c>
      <c r="B111" s="248" t="s">
        <v>380</v>
      </c>
      <c r="C111" s="262" t="s">
        <v>551</v>
      </c>
      <c r="D111" s="249" t="s">
        <v>261</v>
      </c>
      <c r="E111" s="250">
        <v>704.77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0.4032</v>
      </c>
      <c r="O111" s="250">
        <f>ROUND(E111*N111,2)</f>
        <v>284.16000000000003</v>
      </c>
      <c r="P111" s="250">
        <v>0</v>
      </c>
      <c r="Q111" s="250">
        <f>ROUND(E111*P111,2)</f>
        <v>0</v>
      </c>
      <c r="R111" s="252"/>
      <c r="S111" s="252" t="s">
        <v>240</v>
      </c>
      <c r="T111" s="253" t="s">
        <v>240</v>
      </c>
      <c r="U111" s="232">
        <v>0.03</v>
      </c>
      <c r="V111" s="232">
        <f>ROUND(E111*U111,2)</f>
        <v>21.14</v>
      </c>
      <c r="W111" s="232"/>
      <c r="X111" s="232" t="s">
        <v>241</v>
      </c>
      <c r="Y111" s="232" t="s">
        <v>242</v>
      </c>
      <c r="Z111" s="212"/>
      <c r="AA111" s="212"/>
      <c r="AB111" s="212"/>
      <c r="AC111" s="212"/>
      <c r="AD111" s="212"/>
      <c r="AE111" s="212"/>
      <c r="AF111" s="212"/>
      <c r="AG111" s="212" t="s">
        <v>243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5">
      <c r="A112" s="229"/>
      <c r="B112" s="230"/>
      <c r="C112" s="263" t="s">
        <v>339</v>
      </c>
      <c r="D112" s="233"/>
      <c r="E112" s="234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245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5">
      <c r="A113" s="229"/>
      <c r="B113" s="230"/>
      <c r="C113" s="263" t="s">
        <v>382</v>
      </c>
      <c r="D113" s="233"/>
      <c r="E113" s="234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245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29"/>
      <c r="B114" s="230"/>
      <c r="C114" s="263" t="s">
        <v>529</v>
      </c>
      <c r="D114" s="233"/>
      <c r="E114" s="234">
        <v>704.77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245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5">
      <c r="A115" s="254">
        <v>28</v>
      </c>
      <c r="B115" s="255" t="s">
        <v>552</v>
      </c>
      <c r="C115" s="267" t="s">
        <v>553</v>
      </c>
      <c r="D115" s="256" t="s">
        <v>261</v>
      </c>
      <c r="E115" s="257">
        <v>11</v>
      </c>
      <c r="F115" s="258"/>
      <c r="G115" s="259">
        <f>ROUND(E115*F115,2)</f>
        <v>0</v>
      </c>
      <c r="H115" s="258"/>
      <c r="I115" s="259">
        <f>ROUND(E115*H115,2)</f>
        <v>0</v>
      </c>
      <c r="J115" s="258"/>
      <c r="K115" s="259">
        <f>ROUND(E115*J115,2)</f>
        <v>0</v>
      </c>
      <c r="L115" s="259">
        <v>21</v>
      </c>
      <c r="M115" s="259">
        <f>G115*(1+L115/100)</f>
        <v>0</v>
      </c>
      <c r="N115" s="257">
        <v>0.1268</v>
      </c>
      <c r="O115" s="257">
        <f>ROUND(E115*N115,2)</f>
        <v>1.39</v>
      </c>
      <c r="P115" s="257">
        <v>0</v>
      </c>
      <c r="Q115" s="257">
        <f>ROUND(E115*P115,2)</f>
        <v>0</v>
      </c>
      <c r="R115" s="259"/>
      <c r="S115" s="259" t="s">
        <v>240</v>
      </c>
      <c r="T115" s="260" t="s">
        <v>240</v>
      </c>
      <c r="U115" s="232">
        <v>2.2200000000000002</v>
      </c>
      <c r="V115" s="232">
        <f>ROUND(E115*U115,2)</f>
        <v>24.42</v>
      </c>
      <c r="W115" s="232"/>
      <c r="X115" s="232" t="s">
        <v>241</v>
      </c>
      <c r="Y115" s="232" t="s">
        <v>242</v>
      </c>
      <c r="Z115" s="212"/>
      <c r="AA115" s="212"/>
      <c r="AB115" s="212"/>
      <c r="AC115" s="212"/>
      <c r="AD115" s="212"/>
      <c r="AE115" s="212"/>
      <c r="AF115" s="212"/>
      <c r="AG115" s="212" t="s">
        <v>554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5">
      <c r="A116" s="247">
        <v>29</v>
      </c>
      <c r="B116" s="248" t="s">
        <v>555</v>
      </c>
      <c r="C116" s="262" t="s">
        <v>556</v>
      </c>
      <c r="D116" s="249" t="s">
        <v>261</v>
      </c>
      <c r="E116" s="250">
        <v>12.1</v>
      </c>
      <c r="F116" s="251"/>
      <c r="G116" s="252">
        <f>ROUND(E116*F116,2)</f>
        <v>0</v>
      </c>
      <c r="H116" s="251"/>
      <c r="I116" s="252">
        <f>ROUND(E116*H116,2)</f>
        <v>0</v>
      </c>
      <c r="J116" s="251"/>
      <c r="K116" s="252">
        <f>ROUND(E116*J116,2)</f>
        <v>0</v>
      </c>
      <c r="L116" s="252">
        <v>21</v>
      </c>
      <c r="M116" s="252">
        <f>G116*(1+L116/100)</f>
        <v>0</v>
      </c>
      <c r="N116" s="250">
        <v>9.6000000000000002E-2</v>
      </c>
      <c r="O116" s="250">
        <f>ROUND(E116*N116,2)</f>
        <v>1.1599999999999999</v>
      </c>
      <c r="P116" s="250">
        <v>0</v>
      </c>
      <c r="Q116" s="250">
        <f>ROUND(E116*P116,2)</f>
        <v>0</v>
      </c>
      <c r="R116" s="252" t="s">
        <v>293</v>
      </c>
      <c r="S116" s="252" t="s">
        <v>240</v>
      </c>
      <c r="T116" s="253" t="s">
        <v>240</v>
      </c>
      <c r="U116" s="232">
        <v>0</v>
      </c>
      <c r="V116" s="232">
        <f>ROUND(E116*U116,2)</f>
        <v>0</v>
      </c>
      <c r="W116" s="232"/>
      <c r="X116" s="232" t="s">
        <v>294</v>
      </c>
      <c r="Y116" s="232" t="s">
        <v>242</v>
      </c>
      <c r="Z116" s="212"/>
      <c r="AA116" s="212"/>
      <c r="AB116" s="212"/>
      <c r="AC116" s="212"/>
      <c r="AD116" s="212"/>
      <c r="AE116" s="212"/>
      <c r="AF116" s="212"/>
      <c r="AG116" s="212" t="s">
        <v>295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0" outlineLevel="2" x14ac:dyDescent="0.25">
      <c r="A117" s="229"/>
      <c r="B117" s="230"/>
      <c r="C117" s="263" t="s">
        <v>557</v>
      </c>
      <c r="D117" s="233"/>
      <c r="E117" s="234">
        <v>9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245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5">
      <c r="A118" s="229"/>
      <c r="B118" s="230"/>
      <c r="C118" s="263" t="s">
        <v>558</v>
      </c>
      <c r="D118" s="233"/>
      <c r="E118" s="234">
        <v>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245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29"/>
      <c r="B119" s="230"/>
      <c r="C119" s="264" t="s">
        <v>364</v>
      </c>
      <c r="D119" s="235"/>
      <c r="E119" s="236">
        <v>1.1000000000000001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245</v>
      </c>
      <c r="AH119" s="212">
        <v>4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13" x14ac:dyDescent="0.25">
      <c r="A120" s="240" t="s">
        <v>235</v>
      </c>
      <c r="B120" s="241" t="s">
        <v>169</v>
      </c>
      <c r="C120" s="261" t="s">
        <v>170</v>
      </c>
      <c r="D120" s="242"/>
      <c r="E120" s="243"/>
      <c r="F120" s="244"/>
      <c r="G120" s="244">
        <f>SUMIF(AG121:AG132,"&lt;&gt;NOR",G121:G132)</f>
        <v>0</v>
      </c>
      <c r="H120" s="244"/>
      <c r="I120" s="244">
        <f>SUM(I121:I132)</f>
        <v>0</v>
      </c>
      <c r="J120" s="244"/>
      <c r="K120" s="244">
        <f>SUM(K121:K132)</f>
        <v>0</v>
      </c>
      <c r="L120" s="244"/>
      <c r="M120" s="244">
        <f>SUM(M121:M132)</f>
        <v>0</v>
      </c>
      <c r="N120" s="243"/>
      <c r="O120" s="243">
        <f>SUM(O121:O132)</f>
        <v>1.24</v>
      </c>
      <c r="P120" s="243"/>
      <c r="Q120" s="243">
        <f>SUM(Q121:Q132)</f>
        <v>7.0000000000000007E-2</v>
      </c>
      <c r="R120" s="244"/>
      <c r="S120" s="244"/>
      <c r="T120" s="245"/>
      <c r="U120" s="239"/>
      <c r="V120" s="239">
        <f>SUM(V121:V132)</f>
        <v>0</v>
      </c>
      <c r="W120" s="239"/>
      <c r="X120" s="239"/>
      <c r="Y120" s="239"/>
      <c r="AG120" t="s">
        <v>236</v>
      </c>
    </row>
    <row r="121" spans="1:60" ht="20" outlineLevel="1" x14ac:dyDescent="0.25">
      <c r="A121" s="247">
        <v>30</v>
      </c>
      <c r="B121" s="248" t="s">
        <v>559</v>
      </c>
      <c r="C121" s="262" t="s">
        <v>560</v>
      </c>
      <c r="D121" s="249" t="s">
        <v>303</v>
      </c>
      <c r="E121" s="250">
        <v>2</v>
      </c>
      <c r="F121" s="251"/>
      <c r="G121" s="252">
        <f>ROUND(E121*F121,2)</f>
        <v>0</v>
      </c>
      <c r="H121" s="251"/>
      <c r="I121" s="252">
        <f>ROUND(E121*H121,2)</f>
        <v>0</v>
      </c>
      <c r="J121" s="251"/>
      <c r="K121" s="252">
        <f>ROUND(E121*J121,2)</f>
        <v>0</v>
      </c>
      <c r="L121" s="252">
        <v>21</v>
      </c>
      <c r="M121" s="252">
        <f>G121*(1+L121/100)</f>
        <v>0</v>
      </c>
      <c r="N121" s="250">
        <v>0.58618000000000003</v>
      </c>
      <c r="O121" s="250">
        <f>ROUND(E121*N121,2)</f>
        <v>1.17</v>
      </c>
      <c r="P121" s="250">
        <v>0</v>
      </c>
      <c r="Q121" s="250">
        <f>ROUND(E121*P121,2)</f>
        <v>0</v>
      </c>
      <c r="R121" s="252"/>
      <c r="S121" s="252" t="s">
        <v>240</v>
      </c>
      <c r="T121" s="253" t="s">
        <v>240</v>
      </c>
      <c r="U121" s="232">
        <v>0</v>
      </c>
      <c r="V121" s="232">
        <f>ROUND(E121*U121,2)</f>
        <v>0</v>
      </c>
      <c r="W121" s="232"/>
      <c r="X121" s="232" t="s">
        <v>561</v>
      </c>
      <c r="Y121" s="232" t="s">
        <v>242</v>
      </c>
      <c r="Z121" s="212"/>
      <c r="AA121" s="212"/>
      <c r="AB121" s="212"/>
      <c r="AC121" s="212"/>
      <c r="AD121" s="212"/>
      <c r="AE121" s="212"/>
      <c r="AF121" s="212"/>
      <c r="AG121" s="212" t="s">
        <v>562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0" outlineLevel="2" x14ac:dyDescent="0.25">
      <c r="A122" s="229"/>
      <c r="B122" s="230"/>
      <c r="C122" s="263" t="s">
        <v>563</v>
      </c>
      <c r="D122" s="233"/>
      <c r="E122" s="234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245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5">
      <c r="A123" s="229"/>
      <c r="B123" s="230"/>
      <c r="C123" s="263" t="s">
        <v>158</v>
      </c>
      <c r="D123" s="233"/>
      <c r="E123" s="234">
        <v>2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245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5">
      <c r="A124" s="247">
        <v>31</v>
      </c>
      <c r="B124" s="248" t="s">
        <v>564</v>
      </c>
      <c r="C124" s="262" t="s">
        <v>565</v>
      </c>
      <c r="D124" s="249" t="s">
        <v>401</v>
      </c>
      <c r="E124" s="250">
        <v>1</v>
      </c>
      <c r="F124" s="251"/>
      <c r="G124" s="252">
        <f>ROUND(E124*F124,2)</f>
        <v>0</v>
      </c>
      <c r="H124" s="251"/>
      <c r="I124" s="252">
        <f>ROUND(E124*H124,2)</f>
        <v>0</v>
      </c>
      <c r="J124" s="251"/>
      <c r="K124" s="252">
        <f>ROUND(E124*J124,2)</f>
        <v>0</v>
      </c>
      <c r="L124" s="252">
        <v>21</v>
      </c>
      <c r="M124" s="252">
        <f>G124*(1+L124/100)</f>
        <v>0</v>
      </c>
      <c r="N124" s="250">
        <v>5.4000000000000001E-4</v>
      </c>
      <c r="O124" s="250">
        <f>ROUND(E124*N124,2)</f>
        <v>0</v>
      </c>
      <c r="P124" s="250">
        <v>0</v>
      </c>
      <c r="Q124" s="250">
        <f>ROUND(E124*P124,2)</f>
        <v>0</v>
      </c>
      <c r="R124" s="252" t="s">
        <v>293</v>
      </c>
      <c r="S124" s="252" t="s">
        <v>240</v>
      </c>
      <c r="T124" s="253" t="s">
        <v>240</v>
      </c>
      <c r="U124" s="232">
        <v>0</v>
      </c>
      <c r="V124" s="232">
        <f>ROUND(E124*U124,2)</f>
        <v>0</v>
      </c>
      <c r="W124" s="232"/>
      <c r="X124" s="232" t="s">
        <v>294</v>
      </c>
      <c r="Y124" s="232" t="s">
        <v>242</v>
      </c>
      <c r="Z124" s="212"/>
      <c r="AA124" s="212"/>
      <c r="AB124" s="212"/>
      <c r="AC124" s="212"/>
      <c r="AD124" s="212"/>
      <c r="AE124" s="212"/>
      <c r="AF124" s="212"/>
      <c r="AG124" s="212" t="s">
        <v>295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0" outlineLevel="2" x14ac:dyDescent="0.25">
      <c r="A125" s="229"/>
      <c r="B125" s="230"/>
      <c r="C125" s="263" t="s">
        <v>563</v>
      </c>
      <c r="D125" s="233"/>
      <c r="E125" s="234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245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5">
      <c r="A126" s="229"/>
      <c r="B126" s="230"/>
      <c r="C126" s="263" t="s">
        <v>150</v>
      </c>
      <c r="D126" s="233"/>
      <c r="E126" s="234">
        <v>1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245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5">
      <c r="A127" s="247">
        <v>32</v>
      </c>
      <c r="B127" s="248" t="s">
        <v>564</v>
      </c>
      <c r="C127" s="262" t="s">
        <v>565</v>
      </c>
      <c r="D127" s="249" t="s">
        <v>401</v>
      </c>
      <c r="E127" s="250">
        <v>1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5.4000000000000001E-4</v>
      </c>
      <c r="O127" s="250">
        <f>ROUND(E127*N127,2)</f>
        <v>0</v>
      </c>
      <c r="P127" s="250">
        <v>0</v>
      </c>
      <c r="Q127" s="250">
        <f>ROUND(E127*P127,2)</f>
        <v>0</v>
      </c>
      <c r="R127" s="252" t="s">
        <v>293</v>
      </c>
      <c r="S127" s="252" t="s">
        <v>240</v>
      </c>
      <c r="T127" s="253" t="s">
        <v>240</v>
      </c>
      <c r="U127" s="232">
        <v>0</v>
      </c>
      <c r="V127" s="232">
        <f>ROUND(E127*U127,2)</f>
        <v>0</v>
      </c>
      <c r="W127" s="232"/>
      <c r="X127" s="232" t="s">
        <v>294</v>
      </c>
      <c r="Y127" s="232" t="s">
        <v>242</v>
      </c>
      <c r="Z127" s="212"/>
      <c r="AA127" s="212"/>
      <c r="AB127" s="212"/>
      <c r="AC127" s="212"/>
      <c r="AD127" s="212"/>
      <c r="AE127" s="212"/>
      <c r="AF127" s="212"/>
      <c r="AG127" s="212" t="s">
        <v>295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0" outlineLevel="2" x14ac:dyDescent="0.25">
      <c r="A128" s="229"/>
      <c r="B128" s="230"/>
      <c r="C128" s="263" t="s">
        <v>563</v>
      </c>
      <c r="D128" s="233"/>
      <c r="E128" s="234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245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5">
      <c r="A129" s="229"/>
      <c r="B129" s="230"/>
      <c r="C129" s="263" t="s">
        <v>150</v>
      </c>
      <c r="D129" s="233"/>
      <c r="E129" s="234">
        <v>1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245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5">
      <c r="A130" s="247">
        <v>33</v>
      </c>
      <c r="B130" s="248" t="s">
        <v>566</v>
      </c>
      <c r="C130" s="262" t="s">
        <v>567</v>
      </c>
      <c r="D130" s="249" t="s">
        <v>401</v>
      </c>
      <c r="E130" s="250">
        <v>1</v>
      </c>
      <c r="F130" s="251"/>
      <c r="G130" s="252">
        <f>ROUND(E130*F130,2)</f>
        <v>0</v>
      </c>
      <c r="H130" s="251"/>
      <c r="I130" s="252">
        <f>ROUND(E130*H130,2)</f>
        <v>0</v>
      </c>
      <c r="J130" s="251"/>
      <c r="K130" s="252">
        <f>ROUND(E130*J130,2)</f>
        <v>0</v>
      </c>
      <c r="L130" s="252">
        <v>21</v>
      </c>
      <c r="M130" s="252">
        <f>G130*(1+L130/100)</f>
        <v>0</v>
      </c>
      <c r="N130" s="250">
        <v>6.7000000000000004E-2</v>
      </c>
      <c r="O130" s="250">
        <f>ROUND(E130*N130,2)</f>
        <v>7.0000000000000007E-2</v>
      </c>
      <c r="P130" s="250">
        <v>6.6000000000000003E-2</v>
      </c>
      <c r="Q130" s="250">
        <f>ROUND(E130*P130,2)</f>
        <v>7.0000000000000007E-2</v>
      </c>
      <c r="R130" s="252"/>
      <c r="S130" s="252" t="s">
        <v>361</v>
      </c>
      <c r="T130" s="253" t="s">
        <v>362</v>
      </c>
      <c r="U130" s="232">
        <v>0</v>
      </c>
      <c r="V130" s="232">
        <f>ROUND(E130*U130,2)</f>
        <v>0</v>
      </c>
      <c r="W130" s="232"/>
      <c r="X130" s="232" t="s">
        <v>241</v>
      </c>
      <c r="Y130" s="232" t="s">
        <v>242</v>
      </c>
      <c r="Z130" s="212"/>
      <c r="AA130" s="212"/>
      <c r="AB130" s="212"/>
      <c r="AC130" s="212"/>
      <c r="AD130" s="212"/>
      <c r="AE130" s="212"/>
      <c r="AF130" s="212"/>
      <c r="AG130" s="212" t="s">
        <v>243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0" outlineLevel="2" x14ac:dyDescent="0.25">
      <c r="A131" s="229"/>
      <c r="B131" s="230"/>
      <c r="C131" s="263" t="s">
        <v>568</v>
      </c>
      <c r="D131" s="233"/>
      <c r="E131" s="234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245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5">
      <c r="A132" s="229"/>
      <c r="B132" s="230"/>
      <c r="C132" s="263" t="s">
        <v>150</v>
      </c>
      <c r="D132" s="233"/>
      <c r="E132" s="234">
        <v>1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245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13" x14ac:dyDescent="0.25">
      <c r="A133" s="240" t="s">
        <v>235</v>
      </c>
      <c r="B133" s="241" t="s">
        <v>179</v>
      </c>
      <c r="C133" s="261" t="s">
        <v>181</v>
      </c>
      <c r="D133" s="242"/>
      <c r="E133" s="243"/>
      <c r="F133" s="244"/>
      <c r="G133" s="244">
        <f>SUMIF(AG134:AG185,"&lt;&gt;NOR",G134:G185)</f>
        <v>0</v>
      </c>
      <c r="H133" s="244"/>
      <c r="I133" s="244">
        <f>SUM(I134:I185)</f>
        <v>0</v>
      </c>
      <c r="J133" s="244"/>
      <c r="K133" s="244">
        <f>SUM(K134:K185)</f>
        <v>0</v>
      </c>
      <c r="L133" s="244"/>
      <c r="M133" s="244">
        <f>SUM(M134:M185)</f>
        <v>0</v>
      </c>
      <c r="N133" s="243"/>
      <c r="O133" s="243">
        <f>SUM(O134:O185)</f>
        <v>50.370000000000005</v>
      </c>
      <c r="P133" s="243"/>
      <c r="Q133" s="243">
        <f>SUM(Q134:Q185)</f>
        <v>0</v>
      </c>
      <c r="R133" s="244"/>
      <c r="S133" s="244"/>
      <c r="T133" s="245"/>
      <c r="U133" s="239"/>
      <c r="V133" s="239">
        <f>SUM(V134:V185)</f>
        <v>0</v>
      </c>
      <c r="W133" s="239"/>
      <c r="X133" s="239"/>
      <c r="Y133" s="239"/>
      <c r="AG133" t="s">
        <v>236</v>
      </c>
    </row>
    <row r="134" spans="1:60" ht="20" outlineLevel="1" x14ac:dyDescent="0.25">
      <c r="A134" s="247">
        <v>34</v>
      </c>
      <c r="B134" s="248" t="s">
        <v>392</v>
      </c>
      <c r="C134" s="262" t="s">
        <v>393</v>
      </c>
      <c r="D134" s="249" t="s">
        <v>303</v>
      </c>
      <c r="E134" s="250">
        <v>168.7</v>
      </c>
      <c r="F134" s="251"/>
      <c r="G134" s="252">
        <f>ROUND(E134*F134,2)</f>
        <v>0</v>
      </c>
      <c r="H134" s="251"/>
      <c r="I134" s="252">
        <f>ROUND(E134*H134,2)</f>
        <v>0</v>
      </c>
      <c r="J134" s="251"/>
      <c r="K134" s="252">
        <f>ROUND(E134*J134,2)</f>
        <v>0</v>
      </c>
      <c r="L134" s="252">
        <v>21</v>
      </c>
      <c r="M134" s="252">
        <f>G134*(1+L134/100)</f>
        <v>0</v>
      </c>
      <c r="N134" s="250">
        <v>0.22133</v>
      </c>
      <c r="O134" s="250">
        <f>ROUND(E134*N134,2)</f>
        <v>37.340000000000003</v>
      </c>
      <c r="P134" s="250">
        <v>0</v>
      </c>
      <c r="Q134" s="250">
        <f>ROUND(E134*P134,2)</f>
        <v>0</v>
      </c>
      <c r="R134" s="252"/>
      <c r="S134" s="252" t="s">
        <v>361</v>
      </c>
      <c r="T134" s="253" t="s">
        <v>362</v>
      </c>
      <c r="U134" s="232">
        <v>0</v>
      </c>
      <c r="V134" s="232">
        <f>ROUND(E134*U134,2)</f>
        <v>0</v>
      </c>
      <c r="W134" s="232"/>
      <c r="X134" s="232" t="s">
        <v>241</v>
      </c>
      <c r="Y134" s="232" t="s">
        <v>242</v>
      </c>
      <c r="Z134" s="212"/>
      <c r="AA134" s="212"/>
      <c r="AB134" s="212"/>
      <c r="AC134" s="212"/>
      <c r="AD134" s="212"/>
      <c r="AE134" s="212"/>
      <c r="AF134" s="212"/>
      <c r="AG134" s="212" t="s">
        <v>243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0" outlineLevel="2" x14ac:dyDescent="0.25">
      <c r="A135" s="229"/>
      <c r="B135" s="230"/>
      <c r="C135" s="263" t="s">
        <v>569</v>
      </c>
      <c r="D135" s="233"/>
      <c r="E135" s="234">
        <v>19.899999999999999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245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0" outlineLevel="3" x14ac:dyDescent="0.25">
      <c r="A136" s="229"/>
      <c r="B136" s="230"/>
      <c r="C136" s="263" t="s">
        <v>570</v>
      </c>
      <c r="D136" s="233"/>
      <c r="E136" s="234">
        <v>148.80000000000001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245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5">
      <c r="A137" s="247">
        <v>35</v>
      </c>
      <c r="B137" s="248" t="s">
        <v>399</v>
      </c>
      <c r="C137" s="262" t="s">
        <v>400</v>
      </c>
      <c r="D137" s="249" t="s">
        <v>401</v>
      </c>
      <c r="E137" s="250">
        <v>157</v>
      </c>
      <c r="F137" s="251"/>
      <c r="G137" s="252">
        <f>ROUND(E137*F137,2)</f>
        <v>0</v>
      </c>
      <c r="H137" s="251"/>
      <c r="I137" s="252">
        <f>ROUND(E137*H137,2)</f>
        <v>0</v>
      </c>
      <c r="J137" s="251"/>
      <c r="K137" s="252">
        <f>ROUND(E137*J137,2)</f>
        <v>0</v>
      </c>
      <c r="L137" s="252">
        <v>21</v>
      </c>
      <c r="M137" s="252">
        <f>G137*(1+L137/100)</f>
        <v>0</v>
      </c>
      <c r="N137" s="250">
        <v>8.2100000000000006E-2</v>
      </c>
      <c r="O137" s="250">
        <f>ROUND(E137*N137,2)</f>
        <v>12.89</v>
      </c>
      <c r="P137" s="250">
        <v>0</v>
      </c>
      <c r="Q137" s="250">
        <f>ROUND(E137*P137,2)</f>
        <v>0</v>
      </c>
      <c r="R137" s="252" t="s">
        <v>293</v>
      </c>
      <c r="S137" s="252" t="s">
        <v>240</v>
      </c>
      <c r="T137" s="253" t="s">
        <v>240</v>
      </c>
      <c r="U137" s="232">
        <v>0</v>
      </c>
      <c r="V137" s="232">
        <f>ROUND(E137*U137,2)</f>
        <v>0</v>
      </c>
      <c r="W137" s="232"/>
      <c r="X137" s="232" t="s">
        <v>294</v>
      </c>
      <c r="Y137" s="232" t="s">
        <v>242</v>
      </c>
      <c r="Z137" s="212"/>
      <c r="AA137" s="212"/>
      <c r="AB137" s="212"/>
      <c r="AC137" s="212"/>
      <c r="AD137" s="212"/>
      <c r="AE137" s="212"/>
      <c r="AF137" s="212"/>
      <c r="AG137" s="212" t="s">
        <v>356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5">
      <c r="A138" s="229"/>
      <c r="B138" s="230"/>
      <c r="C138" s="265" t="s">
        <v>402</v>
      </c>
      <c r="D138" s="237"/>
      <c r="E138" s="238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245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0" outlineLevel="3" x14ac:dyDescent="0.25">
      <c r="A139" s="229"/>
      <c r="B139" s="230"/>
      <c r="C139" s="266" t="s">
        <v>571</v>
      </c>
      <c r="D139" s="237"/>
      <c r="E139" s="238">
        <v>156.24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245</v>
      </c>
      <c r="AH139" s="212">
        <v>2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5">
      <c r="A140" s="229"/>
      <c r="B140" s="230"/>
      <c r="C140" s="265" t="s">
        <v>404</v>
      </c>
      <c r="D140" s="237"/>
      <c r="E140" s="238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245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5">
      <c r="A141" s="229"/>
      <c r="B141" s="230"/>
      <c r="C141" s="263" t="s">
        <v>572</v>
      </c>
      <c r="D141" s="233"/>
      <c r="E141" s="234">
        <v>157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245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5">
      <c r="A142" s="247">
        <v>36</v>
      </c>
      <c r="B142" s="248" t="s">
        <v>410</v>
      </c>
      <c r="C142" s="262" t="s">
        <v>411</v>
      </c>
      <c r="D142" s="249" t="s">
        <v>401</v>
      </c>
      <c r="E142" s="250">
        <v>3</v>
      </c>
      <c r="F142" s="251"/>
      <c r="G142" s="252">
        <f>ROUND(E142*F142,2)</f>
        <v>0</v>
      </c>
      <c r="H142" s="251"/>
      <c r="I142" s="252">
        <f>ROUND(E142*H142,2)</f>
        <v>0</v>
      </c>
      <c r="J142" s="251"/>
      <c r="K142" s="252">
        <f>ROUND(E142*J142,2)</f>
        <v>0</v>
      </c>
      <c r="L142" s="252">
        <v>21</v>
      </c>
      <c r="M142" s="252">
        <f>G142*(1+L142/100)</f>
        <v>0</v>
      </c>
      <c r="N142" s="250">
        <v>4.5999999999999999E-2</v>
      </c>
      <c r="O142" s="250">
        <f>ROUND(E142*N142,2)</f>
        <v>0.14000000000000001</v>
      </c>
      <c r="P142" s="250">
        <v>0</v>
      </c>
      <c r="Q142" s="250">
        <f>ROUND(E142*P142,2)</f>
        <v>0</v>
      </c>
      <c r="R142" s="252" t="s">
        <v>293</v>
      </c>
      <c r="S142" s="252" t="s">
        <v>240</v>
      </c>
      <c r="T142" s="253" t="s">
        <v>240</v>
      </c>
      <c r="U142" s="232">
        <v>0</v>
      </c>
      <c r="V142" s="232">
        <f>ROUND(E142*U142,2)</f>
        <v>0</v>
      </c>
      <c r="W142" s="232"/>
      <c r="X142" s="232" t="s">
        <v>294</v>
      </c>
      <c r="Y142" s="232" t="s">
        <v>242</v>
      </c>
      <c r="Z142" s="212"/>
      <c r="AA142" s="212"/>
      <c r="AB142" s="212"/>
      <c r="AC142" s="212"/>
      <c r="AD142" s="212"/>
      <c r="AE142" s="212"/>
      <c r="AF142" s="212"/>
      <c r="AG142" s="212" t="s">
        <v>356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5">
      <c r="A143" s="229"/>
      <c r="B143" s="230"/>
      <c r="C143" s="265" t="s">
        <v>402</v>
      </c>
      <c r="D143" s="237"/>
      <c r="E143" s="238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245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0" outlineLevel="3" x14ac:dyDescent="0.25">
      <c r="A144" s="229"/>
      <c r="B144" s="230"/>
      <c r="C144" s="266" t="s">
        <v>573</v>
      </c>
      <c r="D144" s="237"/>
      <c r="E144" s="238">
        <v>2.1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245</v>
      </c>
      <c r="AH144" s="212">
        <v>2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5">
      <c r="A145" s="229"/>
      <c r="B145" s="230"/>
      <c r="C145" s="265" t="s">
        <v>404</v>
      </c>
      <c r="D145" s="237"/>
      <c r="E145" s="238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245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5">
      <c r="A146" s="229"/>
      <c r="B146" s="230"/>
      <c r="C146" s="263" t="s">
        <v>160</v>
      </c>
      <c r="D146" s="233"/>
      <c r="E146" s="234">
        <v>3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245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5">
      <c r="A147" s="247">
        <v>37</v>
      </c>
      <c r="B147" s="248" t="s">
        <v>574</v>
      </c>
      <c r="C147" s="262" t="s">
        <v>575</v>
      </c>
      <c r="D147" s="249" t="s">
        <v>303</v>
      </c>
      <c r="E147" s="250">
        <v>190.6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0</v>
      </c>
      <c r="O147" s="250">
        <f>ROUND(E147*N147,2)</f>
        <v>0</v>
      </c>
      <c r="P147" s="250">
        <v>0</v>
      </c>
      <c r="Q147" s="250">
        <f>ROUND(E147*P147,2)</f>
        <v>0</v>
      </c>
      <c r="R147" s="252"/>
      <c r="S147" s="252" t="s">
        <v>361</v>
      </c>
      <c r="T147" s="253" t="s">
        <v>362</v>
      </c>
      <c r="U147" s="232">
        <v>0</v>
      </c>
      <c r="V147" s="232">
        <f>ROUND(E147*U147,2)</f>
        <v>0</v>
      </c>
      <c r="W147" s="232"/>
      <c r="X147" s="232" t="s">
        <v>241</v>
      </c>
      <c r="Y147" s="232" t="s">
        <v>242</v>
      </c>
      <c r="Z147" s="212"/>
      <c r="AA147" s="212"/>
      <c r="AB147" s="212"/>
      <c r="AC147" s="212"/>
      <c r="AD147" s="212"/>
      <c r="AE147" s="212"/>
      <c r="AF147" s="212"/>
      <c r="AG147" s="212" t="s">
        <v>243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5">
      <c r="A148" s="229"/>
      <c r="B148" s="230"/>
      <c r="C148" s="263" t="s">
        <v>576</v>
      </c>
      <c r="D148" s="233"/>
      <c r="E148" s="234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245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40" outlineLevel="3" x14ac:dyDescent="0.25">
      <c r="A149" s="229"/>
      <c r="B149" s="230"/>
      <c r="C149" s="263" t="s">
        <v>577</v>
      </c>
      <c r="D149" s="233"/>
      <c r="E149" s="234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245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5">
      <c r="A150" s="229"/>
      <c r="B150" s="230"/>
      <c r="C150" s="263" t="s">
        <v>578</v>
      </c>
      <c r="D150" s="233"/>
      <c r="E150" s="234">
        <v>190.6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245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5">
      <c r="A151" s="247">
        <v>38</v>
      </c>
      <c r="B151" s="248" t="s">
        <v>420</v>
      </c>
      <c r="C151" s="262" t="s">
        <v>421</v>
      </c>
      <c r="D151" s="249" t="s">
        <v>239</v>
      </c>
      <c r="E151" s="250">
        <v>3.6</v>
      </c>
      <c r="F151" s="251"/>
      <c r="G151" s="252">
        <f>ROUND(E151*F151,2)</f>
        <v>0</v>
      </c>
      <c r="H151" s="251"/>
      <c r="I151" s="252">
        <f>ROUND(E151*H151,2)</f>
        <v>0</v>
      </c>
      <c r="J151" s="251"/>
      <c r="K151" s="252">
        <f>ROUND(E151*J151,2)</f>
        <v>0</v>
      </c>
      <c r="L151" s="252">
        <v>21</v>
      </c>
      <c r="M151" s="252">
        <f>G151*(1+L151/100)</f>
        <v>0</v>
      </c>
      <c r="N151" s="250">
        <v>0</v>
      </c>
      <c r="O151" s="250">
        <f>ROUND(E151*N151,2)</f>
        <v>0</v>
      </c>
      <c r="P151" s="250">
        <v>0</v>
      </c>
      <c r="Q151" s="250">
        <f>ROUND(E151*P151,2)</f>
        <v>0</v>
      </c>
      <c r="R151" s="252"/>
      <c r="S151" s="252" t="s">
        <v>361</v>
      </c>
      <c r="T151" s="253" t="s">
        <v>362</v>
      </c>
      <c r="U151" s="232">
        <v>0</v>
      </c>
      <c r="V151" s="232">
        <f>ROUND(E151*U151,2)</f>
        <v>0</v>
      </c>
      <c r="W151" s="232"/>
      <c r="X151" s="232" t="s">
        <v>241</v>
      </c>
      <c r="Y151" s="232" t="s">
        <v>242</v>
      </c>
      <c r="Z151" s="212"/>
      <c r="AA151" s="212"/>
      <c r="AB151" s="212"/>
      <c r="AC151" s="212"/>
      <c r="AD151" s="212"/>
      <c r="AE151" s="212"/>
      <c r="AF151" s="212"/>
      <c r="AG151" s="212" t="s">
        <v>243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5">
      <c r="A152" s="229"/>
      <c r="B152" s="230"/>
      <c r="C152" s="263" t="s">
        <v>422</v>
      </c>
      <c r="D152" s="233"/>
      <c r="E152" s="234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245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29"/>
      <c r="B153" s="230"/>
      <c r="C153" s="263" t="s">
        <v>579</v>
      </c>
      <c r="D153" s="233"/>
      <c r="E153" s="234">
        <v>3.6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245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5">
      <c r="A154" s="247">
        <v>39</v>
      </c>
      <c r="B154" s="248" t="s">
        <v>580</v>
      </c>
      <c r="C154" s="262" t="s">
        <v>581</v>
      </c>
      <c r="D154" s="249" t="s">
        <v>401</v>
      </c>
      <c r="E154" s="250">
        <v>20</v>
      </c>
      <c r="F154" s="251"/>
      <c r="G154" s="252">
        <f>ROUND(E154*F154,2)</f>
        <v>0</v>
      </c>
      <c r="H154" s="251"/>
      <c r="I154" s="252">
        <f>ROUND(E154*H154,2)</f>
        <v>0</v>
      </c>
      <c r="J154" s="251"/>
      <c r="K154" s="252">
        <f>ROUND(E154*J154,2)</f>
        <v>0</v>
      </c>
      <c r="L154" s="252">
        <v>21</v>
      </c>
      <c r="M154" s="252">
        <f>G154*(1+L154/100)</f>
        <v>0</v>
      </c>
      <c r="N154" s="250">
        <v>0</v>
      </c>
      <c r="O154" s="250">
        <f>ROUND(E154*N154,2)</f>
        <v>0</v>
      </c>
      <c r="P154" s="250">
        <v>0</v>
      </c>
      <c r="Q154" s="250">
        <f>ROUND(E154*P154,2)</f>
        <v>0</v>
      </c>
      <c r="R154" s="252"/>
      <c r="S154" s="252" t="s">
        <v>361</v>
      </c>
      <c r="T154" s="253" t="s">
        <v>362</v>
      </c>
      <c r="U154" s="232">
        <v>0</v>
      </c>
      <c r="V154" s="232">
        <f>ROUND(E154*U154,2)</f>
        <v>0</v>
      </c>
      <c r="W154" s="232"/>
      <c r="X154" s="232" t="s">
        <v>241</v>
      </c>
      <c r="Y154" s="232" t="s">
        <v>242</v>
      </c>
      <c r="Z154" s="212"/>
      <c r="AA154" s="212"/>
      <c r="AB154" s="212"/>
      <c r="AC154" s="212"/>
      <c r="AD154" s="212"/>
      <c r="AE154" s="212"/>
      <c r="AF154" s="212"/>
      <c r="AG154" s="212" t="s">
        <v>243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5">
      <c r="A155" s="229"/>
      <c r="B155" s="230"/>
      <c r="C155" s="263" t="s">
        <v>582</v>
      </c>
      <c r="D155" s="233"/>
      <c r="E155" s="234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245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0" outlineLevel="3" x14ac:dyDescent="0.25">
      <c r="A156" s="229"/>
      <c r="B156" s="230"/>
      <c r="C156" s="263" t="s">
        <v>583</v>
      </c>
      <c r="D156" s="233"/>
      <c r="E156" s="234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245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5">
      <c r="A157" s="229"/>
      <c r="B157" s="230"/>
      <c r="C157" s="263" t="s">
        <v>584</v>
      </c>
      <c r="D157" s="233"/>
      <c r="E157" s="234">
        <v>20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245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5">
      <c r="A158" s="247">
        <v>40</v>
      </c>
      <c r="B158" s="248" t="s">
        <v>585</v>
      </c>
      <c r="C158" s="262" t="s">
        <v>586</v>
      </c>
      <c r="D158" s="249" t="s">
        <v>239</v>
      </c>
      <c r="E158" s="250">
        <v>7.1</v>
      </c>
      <c r="F158" s="251"/>
      <c r="G158" s="252">
        <f>ROUND(E158*F158,2)</f>
        <v>0</v>
      </c>
      <c r="H158" s="251"/>
      <c r="I158" s="252">
        <f>ROUND(E158*H158,2)</f>
        <v>0</v>
      </c>
      <c r="J158" s="251"/>
      <c r="K158" s="252">
        <f>ROUND(E158*J158,2)</f>
        <v>0</v>
      </c>
      <c r="L158" s="252">
        <v>21</v>
      </c>
      <c r="M158" s="252">
        <f>G158*(1+L158/100)</f>
        <v>0</v>
      </c>
      <c r="N158" s="250">
        <v>0</v>
      </c>
      <c r="O158" s="250">
        <f>ROUND(E158*N158,2)</f>
        <v>0</v>
      </c>
      <c r="P158" s="250">
        <v>0</v>
      </c>
      <c r="Q158" s="250">
        <f>ROUND(E158*P158,2)</f>
        <v>0</v>
      </c>
      <c r="R158" s="252"/>
      <c r="S158" s="252" t="s">
        <v>361</v>
      </c>
      <c r="T158" s="253" t="s">
        <v>362</v>
      </c>
      <c r="U158" s="232">
        <v>0</v>
      </c>
      <c r="V158" s="232">
        <f>ROUND(E158*U158,2)</f>
        <v>0</v>
      </c>
      <c r="W158" s="232"/>
      <c r="X158" s="232" t="s">
        <v>241</v>
      </c>
      <c r="Y158" s="232" t="s">
        <v>242</v>
      </c>
      <c r="Z158" s="212"/>
      <c r="AA158" s="212"/>
      <c r="AB158" s="212"/>
      <c r="AC158" s="212"/>
      <c r="AD158" s="212"/>
      <c r="AE158" s="212"/>
      <c r="AF158" s="212"/>
      <c r="AG158" s="212" t="s">
        <v>243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5">
      <c r="A159" s="229"/>
      <c r="B159" s="230"/>
      <c r="C159" s="263" t="s">
        <v>576</v>
      </c>
      <c r="D159" s="233"/>
      <c r="E159" s="234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245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0" outlineLevel="3" x14ac:dyDescent="0.25">
      <c r="A160" s="229"/>
      <c r="B160" s="230"/>
      <c r="C160" s="263" t="s">
        <v>587</v>
      </c>
      <c r="D160" s="233"/>
      <c r="E160" s="234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245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5">
      <c r="A161" s="229"/>
      <c r="B161" s="230"/>
      <c r="C161" s="263" t="s">
        <v>588</v>
      </c>
      <c r="D161" s="233"/>
      <c r="E161" s="234">
        <v>7.1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245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5">
      <c r="A162" s="247">
        <v>41</v>
      </c>
      <c r="B162" s="248" t="s">
        <v>589</v>
      </c>
      <c r="C162" s="262" t="s">
        <v>590</v>
      </c>
      <c r="D162" s="249" t="s">
        <v>261</v>
      </c>
      <c r="E162" s="250">
        <v>40</v>
      </c>
      <c r="F162" s="251"/>
      <c r="G162" s="252">
        <f>ROUND(E162*F162,2)</f>
        <v>0</v>
      </c>
      <c r="H162" s="251"/>
      <c r="I162" s="252">
        <f>ROUND(E162*H162,2)</f>
        <v>0</v>
      </c>
      <c r="J162" s="251"/>
      <c r="K162" s="252">
        <f>ROUND(E162*J162,2)</f>
        <v>0</v>
      </c>
      <c r="L162" s="252">
        <v>21</v>
      </c>
      <c r="M162" s="252">
        <f>G162*(1+L162/100)</f>
        <v>0</v>
      </c>
      <c r="N162" s="250">
        <v>0</v>
      </c>
      <c r="O162" s="250">
        <f>ROUND(E162*N162,2)</f>
        <v>0</v>
      </c>
      <c r="P162" s="250">
        <v>0</v>
      </c>
      <c r="Q162" s="250">
        <f>ROUND(E162*P162,2)</f>
        <v>0</v>
      </c>
      <c r="R162" s="252"/>
      <c r="S162" s="252" t="s">
        <v>361</v>
      </c>
      <c r="T162" s="253" t="s">
        <v>362</v>
      </c>
      <c r="U162" s="232">
        <v>0</v>
      </c>
      <c r="V162" s="232">
        <f>ROUND(E162*U162,2)</f>
        <v>0</v>
      </c>
      <c r="W162" s="232"/>
      <c r="X162" s="232" t="s">
        <v>241</v>
      </c>
      <c r="Y162" s="232" t="s">
        <v>242</v>
      </c>
      <c r="Z162" s="212"/>
      <c r="AA162" s="212"/>
      <c r="AB162" s="212"/>
      <c r="AC162" s="212"/>
      <c r="AD162" s="212"/>
      <c r="AE162" s="212"/>
      <c r="AF162" s="212"/>
      <c r="AG162" s="212" t="s">
        <v>243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5">
      <c r="A163" s="229"/>
      <c r="B163" s="230"/>
      <c r="C163" s="263" t="s">
        <v>576</v>
      </c>
      <c r="D163" s="233"/>
      <c r="E163" s="234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245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0" outlineLevel="3" x14ac:dyDescent="0.25">
      <c r="A164" s="229"/>
      <c r="B164" s="230"/>
      <c r="C164" s="263" t="s">
        <v>591</v>
      </c>
      <c r="D164" s="233"/>
      <c r="E164" s="234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245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5">
      <c r="A165" s="229"/>
      <c r="B165" s="230"/>
      <c r="C165" s="263" t="s">
        <v>592</v>
      </c>
      <c r="D165" s="233"/>
      <c r="E165" s="234">
        <v>40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245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5">
      <c r="A166" s="247">
        <v>42</v>
      </c>
      <c r="B166" s="248" t="s">
        <v>593</v>
      </c>
      <c r="C166" s="262" t="s">
        <v>594</v>
      </c>
      <c r="D166" s="249" t="s">
        <v>303</v>
      </c>
      <c r="E166" s="250">
        <v>8.4</v>
      </c>
      <c r="F166" s="251"/>
      <c r="G166" s="252">
        <f>ROUND(E166*F166,2)</f>
        <v>0</v>
      </c>
      <c r="H166" s="251"/>
      <c r="I166" s="252">
        <f>ROUND(E166*H166,2)</f>
        <v>0</v>
      </c>
      <c r="J166" s="251"/>
      <c r="K166" s="252">
        <f>ROUND(E166*J166,2)</f>
        <v>0</v>
      </c>
      <c r="L166" s="252">
        <v>21</v>
      </c>
      <c r="M166" s="252">
        <f>G166*(1+L166/100)</f>
        <v>0</v>
      </c>
      <c r="N166" s="250">
        <v>0</v>
      </c>
      <c r="O166" s="250">
        <f>ROUND(E166*N166,2)</f>
        <v>0</v>
      </c>
      <c r="P166" s="250">
        <v>0</v>
      </c>
      <c r="Q166" s="250">
        <f>ROUND(E166*P166,2)</f>
        <v>0</v>
      </c>
      <c r="R166" s="252"/>
      <c r="S166" s="252" t="s">
        <v>361</v>
      </c>
      <c r="T166" s="253" t="s">
        <v>362</v>
      </c>
      <c r="U166" s="232">
        <v>0</v>
      </c>
      <c r="V166" s="232">
        <f>ROUND(E166*U166,2)</f>
        <v>0</v>
      </c>
      <c r="W166" s="232"/>
      <c r="X166" s="232" t="s">
        <v>241</v>
      </c>
      <c r="Y166" s="232" t="s">
        <v>242</v>
      </c>
      <c r="Z166" s="212"/>
      <c r="AA166" s="212"/>
      <c r="AB166" s="212"/>
      <c r="AC166" s="212"/>
      <c r="AD166" s="212"/>
      <c r="AE166" s="212"/>
      <c r="AF166" s="212"/>
      <c r="AG166" s="212" t="s">
        <v>243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0" outlineLevel="2" x14ac:dyDescent="0.25">
      <c r="A167" s="229"/>
      <c r="B167" s="230"/>
      <c r="C167" s="263" t="s">
        <v>595</v>
      </c>
      <c r="D167" s="233"/>
      <c r="E167" s="234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245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0" outlineLevel="3" x14ac:dyDescent="0.25">
      <c r="A168" s="229"/>
      <c r="B168" s="230"/>
      <c r="C168" s="263" t="s">
        <v>596</v>
      </c>
      <c r="D168" s="233"/>
      <c r="E168" s="234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245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0" outlineLevel="3" x14ac:dyDescent="0.25">
      <c r="A169" s="229"/>
      <c r="B169" s="230"/>
      <c r="C169" s="263" t="s">
        <v>597</v>
      </c>
      <c r="D169" s="233"/>
      <c r="E169" s="234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245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0" outlineLevel="3" x14ac:dyDescent="0.25">
      <c r="A170" s="229"/>
      <c r="B170" s="230"/>
      <c r="C170" s="263" t="s">
        <v>598</v>
      </c>
      <c r="D170" s="233"/>
      <c r="E170" s="234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245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0" outlineLevel="3" x14ac:dyDescent="0.25">
      <c r="A171" s="229"/>
      <c r="B171" s="230"/>
      <c r="C171" s="263" t="s">
        <v>599</v>
      </c>
      <c r="D171" s="233"/>
      <c r="E171" s="234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245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0" outlineLevel="3" x14ac:dyDescent="0.25">
      <c r="A172" s="229"/>
      <c r="B172" s="230"/>
      <c r="C172" s="263" t="s">
        <v>600</v>
      </c>
      <c r="D172" s="233"/>
      <c r="E172" s="234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245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5">
      <c r="A173" s="229"/>
      <c r="B173" s="230"/>
      <c r="C173" s="263" t="s">
        <v>601</v>
      </c>
      <c r="D173" s="233"/>
      <c r="E173" s="234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245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5">
      <c r="A174" s="229"/>
      <c r="B174" s="230"/>
      <c r="C174" s="263" t="s">
        <v>602</v>
      </c>
      <c r="D174" s="233"/>
      <c r="E174" s="234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245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5">
      <c r="A175" s="229"/>
      <c r="B175" s="230"/>
      <c r="C175" s="263" t="s">
        <v>603</v>
      </c>
      <c r="D175" s="233"/>
      <c r="E175" s="234">
        <v>8.4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245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0" outlineLevel="1" x14ac:dyDescent="0.25">
      <c r="A176" s="247">
        <v>43</v>
      </c>
      <c r="B176" s="248" t="s">
        <v>604</v>
      </c>
      <c r="C176" s="262" t="s">
        <v>605</v>
      </c>
      <c r="D176" s="249" t="s">
        <v>303</v>
      </c>
      <c r="E176" s="250">
        <v>4</v>
      </c>
      <c r="F176" s="251"/>
      <c r="G176" s="252">
        <f>ROUND(E176*F176,2)</f>
        <v>0</v>
      </c>
      <c r="H176" s="251"/>
      <c r="I176" s="252">
        <f>ROUND(E176*H176,2)</f>
        <v>0</v>
      </c>
      <c r="J176" s="251"/>
      <c r="K176" s="252">
        <f>ROUND(E176*J176,2)</f>
        <v>0</v>
      </c>
      <c r="L176" s="252">
        <v>21</v>
      </c>
      <c r="M176" s="252">
        <f>G176*(1+L176/100)</f>
        <v>0</v>
      </c>
      <c r="N176" s="250">
        <v>0</v>
      </c>
      <c r="O176" s="250">
        <f>ROUND(E176*N176,2)</f>
        <v>0</v>
      </c>
      <c r="P176" s="250">
        <v>0</v>
      </c>
      <c r="Q176" s="250">
        <f>ROUND(E176*P176,2)</f>
        <v>0</v>
      </c>
      <c r="R176" s="252"/>
      <c r="S176" s="252" t="s">
        <v>361</v>
      </c>
      <c r="T176" s="253" t="s">
        <v>362</v>
      </c>
      <c r="U176" s="232">
        <v>0</v>
      </c>
      <c r="V176" s="232">
        <f>ROUND(E176*U176,2)</f>
        <v>0</v>
      </c>
      <c r="W176" s="232"/>
      <c r="X176" s="232" t="s">
        <v>241</v>
      </c>
      <c r="Y176" s="232" t="s">
        <v>242</v>
      </c>
      <c r="Z176" s="212"/>
      <c r="AA176" s="212"/>
      <c r="AB176" s="212"/>
      <c r="AC176" s="212"/>
      <c r="AD176" s="212"/>
      <c r="AE176" s="212"/>
      <c r="AF176" s="212"/>
      <c r="AG176" s="212" t="s">
        <v>243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30" outlineLevel="2" x14ac:dyDescent="0.25">
      <c r="A177" s="229"/>
      <c r="B177" s="230"/>
      <c r="C177" s="263" t="s">
        <v>606</v>
      </c>
      <c r="D177" s="233"/>
      <c r="E177" s="234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245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0" outlineLevel="3" x14ac:dyDescent="0.25">
      <c r="A178" s="229"/>
      <c r="B178" s="230"/>
      <c r="C178" s="263" t="s">
        <v>607</v>
      </c>
      <c r="D178" s="233"/>
      <c r="E178" s="234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245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0" outlineLevel="3" x14ac:dyDescent="0.25">
      <c r="A179" s="229"/>
      <c r="B179" s="230"/>
      <c r="C179" s="263" t="s">
        <v>608</v>
      </c>
      <c r="D179" s="233"/>
      <c r="E179" s="234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245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0" outlineLevel="3" x14ac:dyDescent="0.25">
      <c r="A180" s="229"/>
      <c r="B180" s="230"/>
      <c r="C180" s="263" t="s">
        <v>609</v>
      </c>
      <c r="D180" s="233"/>
      <c r="E180" s="234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245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0" outlineLevel="3" x14ac:dyDescent="0.25">
      <c r="A181" s="229"/>
      <c r="B181" s="230"/>
      <c r="C181" s="263" t="s">
        <v>610</v>
      </c>
      <c r="D181" s="233"/>
      <c r="E181" s="234"/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245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0" outlineLevel="3" x14ac:dyDescent="0.25">
      <c r="A182" s="229"/>
      <c r="B182" s="230"/>
      <c r="C182" s="263" t="s">
        <v>600</v>
      </c>
      <c r="D182" s="233"/>
      <c r="E182" s="234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245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5">
      <c r="A183" s="229"/>
      <c r="B183" s="230"/>
      <c r="C183" s="263" t="s">
        <v>601</v>
      </c>
      <c r="D183" s="233"/>
      <c r="E183" s="234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245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29"/>
      <c r="B184" s="230"/>
      <c r="C184" s="263" t="s">
        <v>602</v>
      </c>
      <c r="D184" s="233"/>
      <c r="E184" s="234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245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5">
      <c r="A185" s="229"/>
      <c r="B185" s="230"/>
      <c r="C185" s="263" t="s">
        <v>162</v>
      </c>
      <c r="D185" s="233"/>
      <c r="E185" s="234">
        <v>4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245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13" x14ac:dyDescent="0.25">
      <c r="A186" s="240" t="s">
        <v>235</v>
      </c>
      <c r="B186" s="241" t="s">
        <v>182</v>
      </c>
      <c r="C186" s="261" t="s">
        <v>183</v>
      </c>
      <c r="D186" s="242"/>
      <c r="E186" s="243"/>
      <c r="F186" s="244"/>
      <c r="G186" s="244">
        <f>SUMIF(AG187:AG208,"&lt;&gt;NOR",G187:G208)</f>
        <v>0</v>
      </c>
      <c r="H186" s="244"/>
      <c r="I186" s="244">
        <f>SUM(I187:I208)</f>
        <v>0</v>
      </c>
      <c r="J186" s="244"/>
      <c r="K186" s="244">
        <f>SUM(K187:K208)</f>
        <v>0</v>
      </c>
      <c r="L186" s="244"/>
      <c r="M186" s="244">
        <f>SUM(M187:M208)</f>
        <v>0</v>
      </c>
      <c r="N186" s="243"/>
      <c r="O186" s="243">
        <f>SUM(O187:O208)</f>
        <v>12.08</v>
      </c>
      <c r="P186" s="243"/>
      <c r="Q186" s="243">
        <f>SUM(Q187:Q208)</f>
        <v>1</v>
      </c>
      <c r="R186" s="244"/>
      <c r="S186" s="244"/>
      <c r="T186" s="245"/>
      <c r="U186" s="239"/>
      <c r="V186" s="239">
        <f>SUM(V187:V208)</f>
        <v>4.21</v>
      </c>
      <c r="W186" s="239"/>
      <c r="X186" s="239"/>
      <c r="Y186" s="239"/>
      <c r="AG186" t="s">
        <v>236</v>
      </c>
    </row>
    <row r="187" spans="1:60" ht="20" outlineLevel="1" x14ac:dyDescent="0.25">
      <c r="A187" s="247">
        <v>44</v>
      </c>
      <c r="B187" s="248" t="s">
        <v>611</v>
      </c>
      <c r="C187" s="262" t="s">
        <v>612</v>
      </c>
      <c r="D187" s="249" t="s">
        <v>303</v>
      </c>
      <c r="E187" s="250">
        <v>155</v>
      </c>
      <c r="F187" s="251"/>
      <c r="G187" s="252">
        <f>ROUND(E187*F187,2)</f>
        <v>0</v>
      </c>
      <c r="H187" s="251"/>
      <c r="I187" s="252">
        <f>ROUND(E187*H187,2)</f>
        <v>0</v>
      </c>
      <c r="J187" s="251"/>
      <c r="K187" s="252">
        <f>ROUND(E187*J187,2)</f>
        <v>0</v>
      </c>
      <c r="L187" s="252">
        <v>21</v>
      </c>
      <c r="M187" s="252">
        <f>G187*(1+L187/100)</f>
        <v>0</v>
      </c>
      <c r="N187" s="250">
        <v>6.6000000000000003E-2</v>
      </c>
      <c r="O187" s="250">
        <f>ROUND(E187*N187,2)</f>
        <v>10.23</v>
      </c>
      <c r="P187" s="250">
        <v>0</v>
      </c>
      <c r="Q187" s="250">
        <f>ROUND(E187*P187,2)</f>
        <v>0</v>
      </c>
      <c r="R187" s="252"/>
      <c r="S187" s="252" t="s">
        <v>361</v>
      </c>
      <c r="T187" s="253" t="s">
        <v>362</v>
      </c>
      <c r="U187" s="232">
        <v>0</v>
      </c>
      <c r="V187" s="232">
        <f>ROUND(E187*U187,2)</f>
        <v>0</v>
      </c>
      <c r="W187" s="232"/>
      <c r="X187" s="232" t="s">
        <v>241</v>
      </c>
      <c r="Y187" s="232" t="s">
        <v>242</v>
      </c>
      <c r="Z187" s="212"/>
      <c r="AA187" s="212"/>
      <c r="AB187" s="212"/>
      <c r="AC187" s="212"/>
      <c r="AD187" s="212"/>
      <c r="AE187" s="212"/>
      <c r="AF187" s="212"/>
      <c r="AG187" s="212" t="s">
        <v>243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5">
      <c r="A188" s="229"/>
      <c r="B188" s="230"/>
      <c r="C188" s="263" t="s">
        <v>613</v>
      </c>
      <c r="D188" s="233"/>
      <c r="E188" s="234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245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5">
      <c r="A189" s="229"/>
      <c r="B189" s="230"/>
      <c r="C189" s="263" t="s">
        <v>614</v>
      </c>
      <c r="D189" s="233"/>
      <c r="E189" s="234">
        <v>155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245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5">
      <c r="A190" s="247">
        <v>45</v>
      </c>
      <c r="B190" s="248" t="s">
        <v>447</v>
      </c>
      <c r="C190" s="262" t="s">
        <v>448</v>
      </c>
      <c r="D190" s="249" t="s">
        <v>401</v>
      </c>
      <c r="E190" s="250">
        <v>10</v>
      </c>
      <c r="F190" s="251"/>
      <c r="G190" s="252">
        <f>ROUND(E190*F190,2)</f>
        <v>0</v>
      </c>
      <c r="H190" s="251"/>
      <c r="I190" s="252">
        <f>ROUND(E190*H190,2)</f>
        <v>0</v>
      </c>
      <c r="J190" s="251"/>
      <c r="K190" s="252">
        <f>ROUND(E190*J190,2)</f>
        <v>0</v>
      </c>
      <c r="L190" s="252">
        <v>21</v>
      </c>
      <c r="M190" s="252">
        <f>G190*(1+L190/100)</f>
        <v>0</v>
      </c>
      <c r="N190" s="250">
        <v>6.6000000000000003E-2</v>
      </c>
      <c r="O190" s="250">
        <f>ROUND(E190*N190,2)</f>
        <v>0.66</v>
      </c>
      <c r="P190" s="250">
        <v>0</v>
      </c>
      <c r="Q190" s="250">
        <f>ROUND(E190*P190,2)</f>
        <v>0</v>
      </c>
      <c r="R190" s="252"/>
      <c r="S190" s="252" t="s">
        <v>240</v>
      </c>
      <c r="T190" s="253" t="s">
        <v>240</v>
      </c>
      <c r="U190" s="232">
        <v>0.17</v>
      </c>
      <c r="V190" s="232">
        <f>ROUND(E190*U190,2)</f>
        <v>1.7</v>
      </c>
      <c r="W190" s="232"/>
      <c r="X190" s="232" t="s">
        <v>241</v>
      </c>
      <c r="Y190" s="232" t="s">
        <v>242</v>
      </c>
      <c r="Z190" s="212"/>
      <c r="AA190" s="212"/>
      <c r="AB190" s="212"/>
      <c r="AC190" s="212"/>
      <c r="AD190" s="212"/>
      <c r="AE190" s="212"/>
      <c r="AF190" s="212"/>
      <c r="AG190" s="212" t="s">
        <v>243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5">
      <c r="A191" s="229"/>
      <c r="B191" s="230"/>
      <c r="C191" s="263" t="s">
        <v>453</v>
      </c>
      <c r="D191" s="233"/>
      <c r="E191" s="234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245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5">
      <c r="A192" s="229"/>
      <c r="B192" s="230"/>
      <c r="C192" s="263" t="s">
        <v>440</v>
      </c>
      <c r="D192" s="233"/>
      <c r="E192" s="234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245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29"/>
      <c r="B193" s="230"/>
      <c r="C193" s="263" t="s">
        <v>449</v>
      </c>
      <c r="D193" s="233"/>
      <c r="E193" s="234">
        <v>10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245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5">
      <c r="A194" s="247">
        <v>46</v>
      </c>
      <c r="B194" s="248" t="s">
        <v>451</v>
      </c>
      <c r="C194" s="262" t="s">
        <v>452</v>
      </c>
      <c r="D194" s="249" t="s">
        <v>401</v>
      </c>
      <c r="E194" s="250">
        <v>1200</v>
      </c>
      <c r="F194" s="251"/>
      <c r="G194" s="252">
        <f>ROUND(E194*F194,2)</f>
        <v>0</v>
      </c>
      <c r="H194" s="251"/>
      <c r="I194" s="252">
        <f>ROUND(E194*H194,2)</f>
        <v>0</v>
      </c>
      <c r="J194" s="251"/>
      <c r="K194" s="252">
        <f>ROUND(E194*J194,2)</f>
        <v>0</v>
      </c>
      <c r="L194" s="252">
        <v>21</v>
      </c>
      <c r="M194" s="252">
        <f>G194*(1+L194/100)</f>
        <v>0</v>
      </c>
      <c r="N194" s="250">
        <v>0</v>
      </c>
      <c r="O194" s="250">
        <f>ROUND(E194*N194,2)</f>
        <v>0</v>
      </c>
      <c r="P194" s="250">
        <v>0</v>
      </c>
      <c r="Q194" s="250">
        <f>ROUND(E194*P194,2)</f>
        <v>0</v>
      </c>
      <c r="R194" s="252"/>
      <c r="S194" s="252" t="s">
        <v>240</v>
      </c>
      <c r="T194" s="253" t="s">
        <v>240</v>
      </c>
      <c r="U194" s="232">
        <v>0</v>
      </c>
      <c r="V194" s="232">
        <f>ROUND(E194*U194,2)</f>
        <v>0</v>
      </c>
      <c r="W194" s="232"/>
      <c r="X194" s="232" t="s">
        <v>241</v>
      </c>
      <c r="Y194" s="232" t="s">
        <v>242</v>
      </c>
      <c r="Z194" s="212"/>
      <c r="AA194" s="212"/>
      <c r="AB194" s="212"/>
      <c r="AC194" s="212"/>
      <c r="AD194" s="212"/>
      <c r="AE194" s="212"/>
      <c r="AF194" s="212"/>
      <c r="AG194" s="212" t="s">
        <v>243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5">
      <c r="A195" s="229"/>
      <c r="B195" s="230"/>
      <c r="C195" s="263" t="s">
        <v>453</v>
      </c>
      <c r="D195" s="233"/>
      <c r="E195" s="234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245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5">
      <c r="A196" s="229"/>
      <c r="B196" s="230"/>
      <c r="C196" s="263" t="s">
        <v>440</v>
      </c>
      <c r="D196" s="233"/>
      <c r="E196" s="234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245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5">
      <c r="A197" s="229"/>
      <c r="B197" s="230"/>
      <c r="C197" s="263" t="s">
        <v>615</v>
      </c>
      <c r="D197" s="233"/>
      <c r="E197" s="234">
        <v>1200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245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5">
      <c r="A198" s="254">
        <v>47</v>
      </c>
      <c r="B198" s="255" t="s">
        <v>456</v>
      </c>
      <c r="C198" s="267" t="s">
        <v>457</v>
      </c>
      <c r="D198" s="256" t="s">
        <v>401</v>
      </c>
      <c r="E198" s="257">
        <v>10</v>
      </c>
      <c r="F198" s="258"/>
      <c r="G198" s="259">
        <f>ROUND(E198*F198,2)</f>
        <v>0</v>
      </c>
      <c r="H198" s="258"/>
      <c r="I198" s="259">
        <f>ROUND(E198*H198,2)</f>
        <v>0</v>
      </c>
      <c r="J198" s="258"/>
      <c r="K198" s="259">
        <f>ROUND(E198*J198,2)</f>
        <v>0</v>
      </c>
      <c r="L198" s="259">
        <v>21</v>
      </c>
      <c r="M198" s="259">
        <f>G198*(1+L198/100)</f>
        <v>0</v>
      </c>
      <c r="N198" s="257">
        <v>6.7000000000000004E-2</v>
      </c>
      <c r="O198" s="257">
        <f>ROUND(E198*N198,2)</f>
        <v>0.67</v>
      </c>
      <c r="P198" s="257">
        <v>6.6000000000000003E-2</v>
      </c>
      <c r="Q198" s="257">
        <f>ROUND(E198*P198,2)</f>
        <v>0.66</v>
      </c>
      <c r="R198" s="259"/>
      <c r="S198" s="259" t="s">
        <v>240</v>
      </c>
      <c r="T198" s="260" t="s">
        <v>240</v>
      </c>
      <c r="U198" s="232">
        <v>0.11</v>
      </c>
      <c r="V198" s="232">
        <f>ROUND(E198*U198,2)</f>
        <v>1.1000000000000001</v>
      </c>
      <c r="W198" s="232"/>
      <c r="X198" s="232" t="s">
        <v>241</v>
      </c>
      <c r="Y198" s="232" t="s">
        <v>242</v>
      </c>
      <c r="Z198" s="212"/>
      <c r="AA198" s="212"/>
      <c r="AB198" s="212"/>
      <c r="AC198" s="212"/>
      <c r="AD198" s="212"/>
      <c r="AE198" s="212"/>
      <c r="AF198" s="212"/>
      <c r="AG198" s="212" t="s">
        <v>243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5">
      <c r="A199" s="247">
        <v>48</v>
      </c>
      <c r="B199" s="248" t="s">
        <v>429</v>
      </c>
      <c r="C199" s="262" t="s">
        <v>430</v>
      </c>
      <c r="D199" s="249" t="s">
        <v>401</v>
      </c>
      <c r="E199" s="250">
        <v>1</v>
      </c>
      <c r="F199" s="251"/>
      <c r="G199" s="252">
        <f>ROUND(E199*F199,2)</f>
        <v>0</v>
      </c>
      <c r="H199" s="251"/>
      <c r="I199" s="252">
        <f>ROUND(E199*H199,2)</f>
        <v>0</v>
      </c>
      <c r="J199" s="251"/>
      <c r="K199" s="252">
        <f>ROUND(E199*J199,2)</f>
        <v>0</v>
      </c>
      <c r="L199" s="252">
        <v>21</v>
      </c>
      <c r="M199" s="252">
        <f>G199*(1+L199/100)</f>
        <v>0</v>
      </c>
      <c r="N199" s="250">
        <v>0</v>
      </c>
      <c r="O199" s="250">
        <f>ROUND(E199*N199,2)</f>
        <v>0</v>
      </c>
      <c r="P199" s="250">
        <v>8.2000000000000003E-2</v>
      </c>
      <c r="Q199" s="250">
        <f>ROUND(E199*P199,2)</f>
        <v>0.08</v>
      </c>
      <c r="R199" s="252"/>
      <c r="S199" s="252" t="s">
        <v>240</v>
      </c>
      <c r="T199" s="253" t="s">
        <v>240</v>
      </c>
      <c r="U199" s="232">
        <v>0.59</v>
      </c>
      <c r="V199" s="232">
        <f>ROUND(E199*U199,2)</f>
        <v>0.59</v>
      </c>
      <c r="W199" s="232"/>
      <c r="X199" s="232" t="s">
        <v>241</v>
      </c>
      <c r="Y199" s="232" t="s">
        <v>242</v>
      </c>
      <c r="Z199" s="212"/>
      <c r="AA199" s="212"/>
      <c r="AB199" s="212"/>
      <c r="AC199" s="212"/>
      <c r="AD199" s="212"/>
      <c r="AE199" s="212"/>
      <c r="AF199" s="212"/>
      <c r="AG199" s="212" t="s">
        <v>243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5">
      <c r="A200" s="229"/>
      <c r="B200" s="230"/>
      <c r="C200" s="263" t="s">
        <v>616</v>
      </c>
      <c r="D200" s="233"/>
      <c r="E200" s="234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245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5">
      <c r="A201" s="229"/>
      <c r="B201" s="230"/>
      <c r="C201" s="263" t="s">
        <v>150</v>
      </c>
      <c r="D201" s="233"/>
      <c r="E201" s="234">
        <v>1</v>
      </c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245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5">
      <c r="A202" s="247">
        <v>49</v>
      </c>
      <c r="B202" s="248" t="s">
        <v>433</v>
      </c>
      <c r="C202" s="262" t="s">
        <v>434</v>
      </c>
      <c r="D202" s="249" t="s">
        <v>401</v>
      </c>
      <c r="E202" s="250">
        <v>1</v>
      </c>
      <c r="F202" s="251"/>
      <c r="G202" s="252">
        <f>ROUND(E202*F202,2)</f>
        <v>0</v>
      </c>
      <c r="H202" s="251"/>
      <c r="I202" s="252">
        <f>ROUND(E202*H202,2)</f>
        <v>0</v>
      </c>
      <c r="J202" s="251"/>
      <c r="K202" s="252">
        <f>ROUND(E202*J202,2)</f>
        <v>0</v>
      </c>
      <c r="L202" s="252">
        <v>21</v>
      </c>
      <c r="M202" s="252">
        <f>G202*(1+L202/100)</f>
        <v>0</v>
      </c>
      <c r="N202" s="250">
        <v>0.25080000000000002</v>
      </c>
      <c r="O202" s="250">
        <f>ROUND(E202*N202,2)</f>
        <v>0.25</v>
      </c>
      <c r="P202" s="250">
        <v>0</v>
      </c>
      <c r="Q202" s="250">
        <f>ROUND(E202*P202,2)</f>
        <v>0</v>
      </c>
      <c r="R202" s="252"/>
      <c r="S202" s="252" t="s">
        <v>240</v>
      </c>
      <c r="T202" s="253" t="s">
        <v>240</v>
      </c>
      <c r="U202" s="232">
        <v>0.81799999999999995</v>
      </c>
      <c r="V202" s="232">
        <f>ROUND(E202*U202,2)</f>
        <v>0.82</v>
      </c>
      <c r="W202" s="232"/>
      <c r="X202" s="232" t="s">
        <v>241</v>
      </c>
      <c r="Y202" s="232" t="s">
        <v>242</v>
      </c>
      <c r="Z202" s="212"/>
      <c r="AA202" s="212"/>
      <c r="AB202" s="212"/>
      <c r="AC202" s="212"/>
      <c r="AD202" s="212"/>
      <c r="AE202" s="212"/>
      <c r="AF202" s="212"/>
      <c r="AG202" s="212" t="s">
        <v>243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5">
      <c r="A203" s="229"/>
      <c r="B203" s="230"/>
      <c r="C203" s="263" t="s">
        <v>616</v>
      </c>
      <c r="D203" s="233"/>
      <c r="E203" s="234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245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5">
      <c r="A204" s="229"/>
      <c r="B204" s="230"/>
      <c r="C204" s="263" t="s">
        <v>150</v>
      </c>
      <c r="D204" s="233"/>
      <c r="E204" s="234">
        <v>1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245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5">
      <c r="A205" s="247">
        <v>50</v>
      </c>
      <c r="B205" s="248" t="s">
        <v>617</v>
      </c>
      <c r="C205" s="262" t="s">
        <v>618</v>
      </c>
      <c r="D205" s="249" t="s">
        <v>401</v>
      </c>
      <c r="E205" s="250">
        <v>4</v>
      </c>
      <c r="F205" s="251"/>
      <c r="G205" s="252">
        <f>ROUND(E205*F205,2)</f>
        <v>0</v>
      </c>
      <c r="H205" s="251"/>
      <c r="I205" s="252">
        <f>ROUND(E205*H205,2)</f>
        <v>0</v>
      </c>
      <c r="J205" s="251"/>
      <c r="K205" s="252">
        <f>ROUND(E205*J205,2)</f>
        <v>0</v>
      </c>
      <c r="L205" s="252">
        <v>21</v>
      </c>
      <c r="M205" s="252">
        <f>G205*(1+L205/100)</f>
        <v>0</v>
      </c>
      <c r="N205" s="250">
        <v>6.7000000000000004E-2</v>
      </c>
      <c r="O205" s="250">
        <f>ROUND(E205*N205,2)</f>
        <v>0.27</v>
      </c>
      <c r="P205" s="250">
        <v>6.6000000000000003E-2</v>
      </c>
      <c r="Q205" s="250">
        <f>ROUND(E205*P205,2)</f>
        <v>0.26</v>
      </c>
      <c r="R205" s="252"/>
      <c r="S205" s="252" t="s">
        <v>361</v>
      </c>
      <c r="T205" s="253" t="s">
        <v>362</v>
      </c>
      <c r="U205" s="232">
        <v>0</v>
      </c>
      <c r="V205" s="232">
        <f>ROUND(E205*U205,2)</f>
        <v>0</v>
      </c>
      <c r="W205" s="232"/>
      <c r="X205" s="232" t="s">
        <v>241</v>
      </c>
      <c r="Y205" s="232" t="s">
        <v>242</v>
      </c>
      <c r="Z205" s="212"/>
      <c r="AA205" s="212"/>
      <c r="AB205" s="212"/>
      <c r="AC205" s="212"/>
      <c r="AD205" s="212"/>
      <c r="AE205" s="212"/>
      <c r="AF205" s="212"/>
      <c r="AG205" s="212" t="s">
        <v>243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5">
      <c r="A206" s="229"/>
      <c r="B206" s="230"/>
      <c r="C206" s="263" t="s">
        <v>619</v>
      </c>
      <c r="D206" s="233"/>
      <c r="E206" s="234">
        <v>2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245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5">
      <c r="A207" s="229"/>
      <c r="B207" s="230"/>
      <c r="C207" s="263" t="s">
        <v>620</v>
      </c>
      <c r="D207" s="233"/>
      <c r="E207" s="234">
        <v>1</v>
      </c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245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5">
      <c r="A208" s="229"/>
      <c r="B208" s="230"/>
      <c r="C208" s="263" t="s">
        <v>621</v>
      </c>
      <c r="D208" s="233"/>
      <c r="E208" s="234">
        <v>1</v>
      </c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245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13" x14ac:dyDescent="0.25">
      <c r="A209" s="240" t="s">
        <v>235</v>
      </c>
      <c r="B209" s="241" t="s">
        <v>184</v>
      </c>
      <c r="C209" s="261" t="s">
        <v>185</v>
      </c>
      <c r="D209" s="242"/>
      <c r="E209" s="243"/>
      <c r="F209" s="244"/>
      <c r="G209" s="244">
        <f>SUMIF(AG210:AG213,"&lt;&gt;NOR",G210:G213)</f>
        <v>0</v>
      </c>
      <c r="H209" s="244"/>
      <c r="I209" s="244">
        <f>SUM(I210:I213)</f>
        <v>0</v>
      </c>
      <c r="J209" s="244"/>
      <c r="K209" s="244">
        <f>SUM(K210:K213)</f>
        <v>0</v>
      </c>
      <c r="L209" s="244"/>
      <c r="M209" s="244">
        <f>SUM(M210:M213)</f>
        <v>0</v>
      </c>
      <c r="N209" s="243"/>
      <c r="O209" s="243">
        <f>SUM(O210:O213)</f>
        <v>0</v>
      </c>
      <c r="P209" s="243"/>
      <c r="Q209" s="243">
        <f>SUM(Q210:Q213)</f>
        <v>0.3</v>
      </c>
      <c r="R209" s="244"/>
      <c r="S209" s="244"/>
      <c r="T209" s="245"/>
      <c r="U209" s="239"/>
      <c r="V209" s="239">
        <f>SUM(V210:V213)</f>
        <v>4.4000000000000004</v>
      </c>
      <c r="W209" s="239"/>
      <c r="X209" s="239"/>
      <c r="Y209" s="239"/>
      <c r="AG209" t="s">
        <v>236</v>
      </c>
    </row>
    <row r="210" spans="1:60" outlineLevel="1" x14ac:dyDescent="0.25">
      <c r="A210" s="247">
        <v>51</v>
      </c>
      <c r="B210" s="248" t="s">
        <v>622</v>
      </c>
      <c r="C210" s="262" t="s">
        <v>623</v>
      </c>
      <c r="D210" s="249" t="s">
        <v>303</v>
      </c>
      <c r="E210" s="250">
        <v>8</v>
      </c>
      <c r="F210" s="251"/>
      <c r="G210" s="252">
        <f>ROUND(E210*F210,2)</f>
        <v>0</v>
      </c>
      <c r="H210" s="251"/>
      <c r="I210" s="252">
        <f>ROUND(E210*H210,2)</f>
        <v>0</v>
      </c>
      <c r="J210" s="251"/>
      <c r="K210" s="252">
        <f>ROUND(E210*J210,2)</f>
        <v>0</v>
      </c>
      <c r="L210" s="252">
        <v>21</v>
      </c>
      <c r="M210" s="252">
        <f>G210*(1+L210/100)</f>
        <v>0</v>
      </c>
      <c r="N210" s="250">
        <v>0</v>
      </c>
      <c r="O210" s="250">
        <f>ROUND(E210*N210,2)</f>
        <v>0</v>
      </c>
      <c r="P210" s="250">
        <v>3.6999999999999998E-2</v>
      </c>
      <c r="Q210" s="250">
        <f>ROUND(E210*P210,2)</f>
        <v>0.3</v>
      </c>
      <c r="R210" s="252"/>
      <c r="S210" s="252" t="s">
        <v>240</v>
      </c>
      <c r="T210" s="253" t="s">
        <v>240</v>
      </c>
      <c r="U210" s="232">
        <v>0.55000000000000004</v>
      </c>
      <c r="V210" s="232">
        <f>ROUND(E210*U210,2)</f>
        <v>4.4000000000000004</v>
      </c>
      <c r="W210" s="232"/>
      <c r="X210" s="232" t="s">
        <v>241</v>
      </c>
      <c r="Y210" s="232" t="s">
        <v>242</v>
      </c>
      <c r="Z210" s="212"/>
      <c r="AA210" s="212"/>
      <c r="AB210" s="212"/>
      <c r="AC210" s="212"/>
      <c r="AD210" s="212"/>
      <c r="AE210" s="212"/>
      <c r="AF210" s="212"/>
      <c r="AG210" s="212" t="s">
        <v>243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2" x14ac:dyDescent="0.25">
      <c r="A211" s="229"/>
      <c r="B211" s="230"/>
      <c r="C211" s="263" t="s">
        <v>624</v>
      </c>
      <c r="D211" s="233"/>
      <c r="E211" s="234"/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245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20" outlineLevel="3" x14ac:dyDescent="0.25">
      <c r="A212" s="229"/>
      <c r="B212" s="230"/>
      <c r="C212" s="263" t="s">
        <v>625</v>
      </c>
      <c r="D212" s="233"/>
      <c r="E212" s="234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245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29"/>
      <c r="B213" s="230"/>
      <c r="C213" s="263" t="s">
        <v>169</v>
      </c>
      <c r="D213" s="233"/>
      <c r="E213" s="234">
        <v>8</v>
      </c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245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13" x14ac:dyDescent="0.25">
      <c r="A214" s="240" t="s">
        <v>235</v>
      </c>
      <c r="B214" s="241" t="s">
        <v>92</v>
      </c>
      <c r="C214" s="261" t="s">
        <v>187</v>
      </c>
      <c r="D214" s="242"/>
      <c r="E214" s="243"/>
      <c r="F214" s="244"/>
      <c r="G214" s="244">
        <f>SUMIF(AG215:AG215,"&lt;&gt;NOR",G215:G215)</f>
        <v>0</v>
      </c>
      <c r="H214" s="244"/>
      <c r="I214" s="244">
        <f>SUM(I215:I215)</f>
        <v>0</v>
      </c>
      <c r="J214" s="244"/>
      <c r="K214" s="244">
        <f>SUM(K215:K215)</f>
        <v>0</v>
      </c>
      <c r="L214" s="244"/>
      <c r="M214" s="244">
        <f>SUM(M215:M215)</f>
        <v>0</v>
      </c>
      <c r="N214" s="243"/>
      <c r="O214" s="243">
        <f>SUM(O215:O215)</f>
        <v>0</v>
      </c>
      <c r="P214" s="243"/>
      <c r="Q214" s="243">
        <f>SUM(Q215:Q215)</f>
        <v>0</v>
      </c>
      <c r="R214" s="244"/>
      <c r="S214" s="244"/>
      <c r="T214" s="245"/>
      <c r="U214" s="239"/>
      <c r="V214" s="239">
        <f>SUM(V215:V215)</f>
        <v>11.11</v>
      </c>
      <c r="W214" s="239"/>
      <c r="X214" s="239"/>
      <c r="Y214" s="239"/>
      <c r="AG214" t="s">
        <v>236</v>
      </c>
    </row>
    <row r="215" spans="1:60" outlineLevel="1" x14ac:dyDescent="0.25">
      <c r="A215" s="254">
        <v>52</v>
      </c>
      <c r="B215" s="255" t="s">
        <v>459</v>
      </c>
      <c r="C215" s="267" t="s">
        <v>460</v>
      </c>
      <c r="D215" s="256" t="s">
        <v>292</v>
      </c>
      <c r="E215" s="257">
        <v>694.39732000000004</v>
      </c>
      <c r="F215" s="258"/>
      <c r="G215" s="259">
        <f>ROUND(E215*F215,2)</f>
        <v>0</v>
      </c>
      <c r="H215" s="258"/>
      <c r="I215" s="259">
        <f>ROUND(E215*H215,2)</f>
        <v>0</v>
      </c>
      <c r="J215" s="258"/>
      <c r="K215" s="259">
        <f>ROUND(E215*J215,2)</f>
        <v>0</v>
      </c>
      <c r="L215" s="259">
        <v>21</v>
      </c>
      <c r="M215" s="259">
        <f>G215*(1+L215/100)</f>
        <v>0</v>
      </c>
      <c r="N215" s="257">
        <v>0</v>
      </c>
      <c r="O215" s="257">
        <f>ROUND(E215*N215,2)</f>
        <v>0</v>
      </c>
      <c r="P215" s="257">
        <v>0</v>
      </c>
      <c r="Q215" s="257">
        <f>ROUND(E215*P215,2)</f>
        <v>0</v>
      </c>
      <c r="R215" s="259"/>
      <c r="S215" s="259" t="s">
        <v>240</v>
      </c>
      <c r="T215" s="260" t="s">
        <v>240</v>
      </c>
      <c r="U215" s="232">
        <v>1.6E-2</v>
      </c>
      <c r="V215" s="232">
        <f>ROUND(E215*U215,2)</f>
        <v>11.11</v>
      </c>
      <c r="W215" s="232"/>
      <c r="X215" s="232" t="s">
        <v>186</v>
      </c>
      <c r="Y215" s="232" t="s">
        <v>242</v>
      </c>
      <c r="Z215" s="212"/>
      <c r="AA215" s="212"/>
      <c r="AB215" s="212"/>
      <c r="AC215" s="212"/>
      <c r="AD215" s="212"/>
      <c r="AE215" s="212"/>
      <c r="AF215" s="212"/>
      <c r="AG215" s="212" t="s">
        <v>461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13" x14ac:dyDescent="0.25">
      <c r="A216" s="240" t="s">
        <v>235</v>
      </c>
      <c r="B216" s="241" t="s">
        <v>204</v>
      </c>
      <c r="C216" s="261" t="s">
        <v>205</v>
      </c>
      <c r="D216" s="242"/>
      <c r="E216" s="243"/>
      <c r="F216" s="244"/>
      <c r="G216" s="244">
        <f>SUMIF(AG217:AG219,"&lt;&gt;NOR",G217:G219)</f>
        <v>0</v>
      </c>
      <c r="H216" s="244"/>
      <c r="I216" s="244">
        <f>SUM(I217:I219)</f>
        <v>0</v>
      </c>
      <c r="J216" s="244"/>
      <c r="K216" s="244">
        <f>SUM(K217:K219)</f>
        <v>0</v>
      </c>
      <c r="L216" s="244"/>
      <c r="M216" s="244">
        <f>SUM(M217:M219)</f>
        <v>0</v>
      </c>
      <c r="N216" s="243"/>
      <c r="O216" s="243">
        <f>SUM(O217:O219)</f>
        <v>0</v>
      </c>
      <c r="P216" s="243"/>
      <c r="Q216" s="243">
        <f>SUM(Q217:Q219)</f>
        <v>0</v>
      </c>
      <c r="R216" s="244"/>
      <c r="S216" s="244"/>
      <c r="T216" s="245"/>
      <c r="U216" s="239"/>
      <c r="V216" s="239">
        <f>SUM(V217:V219)</f>
        <v>296.33999999999997</v>
      </c>
      <c r="W216" s="239"/>
      <c r="X216" s="239"/>
      <c r="Y216" s="239"/>
      <c r="AG216" t="s">
        <v>236</v>
      </c>
    </row>
    <row r="217" spans="1:60" outlineLevel="1" x14ac:dyDescent="0.25">
      <c r="A217" s="254">
        <v>53</v>
      </c>
      <c r="B217" s="255" t="s">
        <v>462</v>
      </c>
      <c r="C217" s="267" t="s">
        <v>463</v>
      </c>
      <c r="D217" s="256" t="s">
        <v>292</v>
      </c>
      <c r="E217" s="257">
        <v>604.7654</v>
      </c>
      <c r="F217" s="258"/>
      <c r="G217" s="259">
        <f>ROUND(E217*F217,2)</f>
        <v>0</v>
      </c>
      <c r="H217" s="258"/>
      <c r="I217" s="259">
        <f>ROUND(E217*H217,2)</f>
        <v>0</v>
      </c>
      <c r="J217" s="258"/>
      <c r="K217" s="259">
        <f>ROUND(E217*J217,2)</f>
        <v>0</v>
      </c>
      <c r="L217" s="259">
        <v>21</v>
      </c>
      <c r="M217" s="259">
        <f>G217*(1+L217/100)</f>
        <v>0</v>
      </c>
      <c r="N217" s="257">
        <v>0</v>
      </c>
      <c r="O217" s="257">
        <f>ROUND(E217*N217,2)</f>
        <v>0</v>
      </c>
      <c r="P217" s="257">
        <v>0</v>
      </c>
      <c r="Q217" s="257">
        <f>ROUND(E217*P217,2)</f>
        <v>0</v>
      </c>
      <c r="R217" s="259"/>
      <c r="S217" s="259" t="s">
        <v>240</v>
      </c>
      <c r="T217" s="260" t="s">
        <v>240</v>
      </c>
      <c r="U217" s="232">
        <v>0.49</v>
      </c>
      <c r="V217" s="232">
        <f>ROUND(E217*U217,2)</f>
        <v>296.33999999999997</v>
      </c>
      <c r="W217" s="232"/>
      <c r="X217" s="232" t="s">
        <v>464</v>
      </c>
      <c r="Y217" s="232" t="s">
        <v>242</v>
      </c>
      <c r="Z217" s="212"/>
      <c r="AA217" s="212"/>
      <c r="AB217" s="212"/>
      <c r="AC217" s="212"/>
      <c r="AD217" s="212"/>
      <c r="AE217" s="212"/>
      <c r="AF217" s="212"/>
      <c r="AG217" s="212" t="s">
        <v>465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5">
      <c r="A218" s="254">
        <v>54</v>
      </c>
      <c r="B218" s="255" t="s">
        <v>466</v>
      </c>
      <c r="C218" s="267" t="s">
        <v>467</v>
      </c>
      <c r="D218" s="256" t="s">
        <v>292</v>
      </c>
      <c r="E218" s="257">
        <v>3023.8270000000002</v>
      </c>
      <c r="F218" s="258"/>
      <c r="G218" s="259">
        <f>ROUND(E218*F218,2)</f>
        <v>0</v>
      </c>
      <c r="H218" s="258"/>
      <c r="I218" s="259">
        <f>ROUND(E218*H218,2)</f>
        <v>0</v>
      </c>
      <c r="J218" s="258"/>
      <c r="K218" s="259">
        <f>ROUND(E218*J218,2)</f>
        <v>0</v>
      </c>
      <c r="L218" s="259">
        <v>21</v>
      </c>
      <c r="M218" s="259">
        <f>G218*(1+L218/100)</f>
        <v>0</v>
      </c>
      <c r="N218" s="257">
        <v>0</v>
      </c>
      <c r="O218" s="257">
        <f>ROUND(E218*N218,2)</f>
        <v>0</v>
      </c>
      <c r="P218" s="257">
        <v>0</v>
      </c>
      <c r="Q218" s="257">
        <f>ROUND(E218*P218,2)</f>
        <v>0</v>
      </c>
      <c r="R218" s="259"/>
      <c r="S218" s="259" t="s">
        <v>240</v>
      </c>
      <c r="T218" s="260" t="s">
        <v>240</v>
      </c>
      <c r="U218" s="232">
        <v>0</v>
      </c>
      <c r="V218" s="232">
        <f>ROUND(E218*U218,2)</f>
        <v>0</v>
      </c>
      <c r="W218" s="232"/>
      <c r="X218" s="232" t="s">
        <v>464</v>
      </c>
      <c r="Y218" s="232" t="s">
        <v>242</v>
      </c>
      <c r="Z218" s="212"/>
      <c r="AA218" s="212"/>
      <c r="AB218" s="212"/>
      <c r="AC218" s="212"/>
      <c r="AD218" s="212"/>
      <c r="AE218" s="212"/>
      <c r="AF218" s="212"/>
      <c r="AG218" s="212" t="s">
        <v>465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0" outlineLevel="1" x14ac:dyDescent="0.25">
      <c r="A219" s="254">
        <v>55</v>
      </c>
      <c r="B219" s="255" t="s">
        <v>468</v>
      </c>
      <c r="C219" s="267" t="s">
        <v>626</v>
      </c>
      <c r="D219" s="256" t="s">
        <v>292</v>
      </c>
      <c r="E219" s="257">
        <v>604.7654</v>
      </c>
      <c r="F219" s="258"/>
      <c r="G219" s="259">
        <f>ROUND(E219*F219,2)</f>
        <v>0</v>
      </c>
      <c r="H219" s="258"/>
      <c r="I219" s="259">
        <f>ROUND(E219*H219,2)</f>
        <v>0</v>
      </c>
      <c r="J219" s="258"/>
      <c r="K219" s="259">
        <f>ROUND(E219*J219,2)</f>
        <v>0</v>
      </c>
      <c r="L219" s="259">
        <v>21</v>
      </c>
      <c r="M219" s="259">
        <f>G219*(1+L219/100)</f>
        <v>0</v>
      </c>
      <c r="N219" s="257">
        <v>0</v>
      </c>
      <c r="O219" s="257">
        <f>ROUND(E219*N219,2)</f>
        <v>0</v>
      </c>
      <c r="P219" s="257">
        <v>0</v>
      </c>
      <c r="Q219" s="257">
        <f>ROUND(E219*P219,2)</f>
        <v>0</v>
      </c>
      <c r="R219" s="259"/>
      <c r="S219" s="259" t="s">
        <v>240</v>
      </c>
      <c r="T219" s="260" t="s">
        <v>240</v>
      </c>
      <c r="U219" s="232">
        <v>0</v>
      </c>
      <c r="V219" s="232">
        <f>ROUND(E219*U219,2)</f>
        <v>0</v>
      </c>
      <c r="W219" s="232"/>
      <c r="X219" s="232" t="s">
        <v>464</v>
      </c>
      <c r="Y219" s="232" t="s">
        <v>242</v>
      </c>
      <c r="Z219" s="212"/>
      <c r="AA219" s="212"/>
      <c r="AB219" s="212"/>
      <c r="AC219" s="212"/>
      <c r="AD219" s="212"/>
      <c r="AE219" s="212"/>
      <c r="AF219" s="212"/>
      <c r="AG219" s="212" t="s">
        <v>465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13" x14ac:dyDescent="0.25">
      <c r="A220" s="240" t="s">
        <v>235</v>
      </c>
      <c r="B220" s="241" t="s">
        <v>207</v>
      </c>
      <c r="C220" s="261" t="s">
        <v>29</v>
      </c>
      <c r="D220" s="242"/>
      <c r="E220" s="243"/>
      <c r="F220" s="244"/>
      <c r="G220" s="244">
        <f>SUMIF(AG221:AG223,"&lt;&gt;NOR",G221:G223)</f>
        <v>0</v>
      </c>
      <c r="H220" s="244"/>
      <c r="I220" s="244">
        <f>SUM(I221:I223)</f>
        <v>0</v>
      </c>
      <c r="J220" s="244"/>
      <c r="K220" s="244">
        <f>SUM(K221:K223)</f>
        <v>0</v>
      </c>
      <c r="L220" s="244"/>
      <c r="M220" s="244">
        <f>SUM(M221:M223)</f>
        <v>0</v>
      </c>
      <c r="N220" s="243"/>
      <c r="O220" s="243">
        <f>SUM(O221:O223)</f>
        <v>0</v>
      </c>
      <c r="P220" s="243"/>
      <c r="Q220" s="243">
        <f>SUM(Q221:Q223)</f>
        <v>0</v>
      </c>
      <c r="R220" s="244"/>
      <c r="S220" s="244"/>
      <c r="T220" s="245"/>
      <c r="U220" s="239"/>
      <c r="V220" s="239">
        <f>SUM(V221:V223)</f>
        <v>0</v>
      </c>
      <c r="W220" s="239"/>
      <c r="X220" s="239"/>
      <c r="Y220" s="239"/>
      <c r="AG220" t="s">
        <v>236</v>
      </c>
    </row>
    <row r="221" spans="1:60" outlineLevel="1" x14ac:dyDescent="0.25">
      <c r="A221" s="247">
        <v>56</v>
      </c>
      <c r="B221" s="248" t="s">
        <v>470</v>
      </c>
      <c r="C221" s="262" t="s">
        <v>471</v>
      </c>
      <c r="D221" s="249" t="s">
        <v>472</v>
      </c>
      <c r="E221" s="250">
        <v>1</v>
      </c>
      <c r="F221" s="251"/>
      <c r="G221" s="252">
        <f>ROUND(E221*F221,2)</f>
        <v>0</v>
      </c>
      <c r="H221" s="251"/>
      <c r="I221" s="252">
        <f>ROUND(E221*H221,2)</f>
        <v>0</v>
      </c>
      <c r="J221" s="251"/>
      <c r="K221" s="252">
        <f>ROUND(E221*J221,2)</f>
        <v>0</v>
      </c>
      <c r="L221" s="252">
        <v>21</v>
      </c>
      <c r="M221" s="252">
        <f>G221*(1+L221/100)</f>
        <v>0</v>
      </c>
      <c r="N221" s="250">
        <v>0</v>
      </c>
      <c r="O221" s="250">
        <f>ROUND(E221*N221,2)</f>
        <v>0</v>
      </c>
      <c r="P221" s="250">
        <v>0</v>
      </c>
      <c r="Q221" s="250">
        <f>ROUND(E221*P221,2)</f>
        <v>0</v>
      </c>
      <c r="R221" s="252"/>
      <c r="S221" s="252" t="s">
        <v>240</v>
      </c>
      <c r="T221" s="253" t="s">
        <v>362</v>
      </c>
      <c r="U221" s="232">
        <v>0</v>
      </c>
      <c r="V221" s="232">
        <f>ROUND(E221*U221,2)</f>
        <v>0</v>
      </c>
      <c r="W221" s="232"/>
      <c r="X221" s="232" t="s">
        <v>627</v>
      </c>
      <c r="Y221" s="232" t="s">
        <v>242</v>
      </c>
      <c r="Z221" s="212"/>
      <c r="AA221" s="212"/>
      <c r="AB221" s="212"/>
      <c r="AC221" s="212"/>
      <c r="AD221" s="212"/>
      <c r="AE221" s="212"/>
      <c r="AF221" s="212"/>
      <c r="AG221" s="212" t="s">
        <v>628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0" outlineLevel="2" x14ac:dyDescent="0.25">
      <c r="A222" s="229"/>
      <c r="B222" s="230"/>
      <c r="C222" s="263" t="s">
        <v>629</v>
      </c>
      <c r="D222" s="233"/>
      <c r="E222" s="234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245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5">
      <c r="A223" s="229"/>
      <c r="B223" s="230"/>
      <c r="C223" s="263" t="s">
        <v>150</v>
      </c>
      <c r="D223" s="233"/>
      <c r="E223" s="234">
        <v>1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245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x14ac:dyDescent="0.25">
      <c r="A224" s="3"/>
      <c r="B224" s="4"/>
      <c r="C224" s="268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AE224">
        <v>15</v>
      </c>
      <c r="AF224">
        <v>21</v>
      </c>
      <c r="AG224" t="s">
        <v>221</v>
      </c>
    </row>
    <row r="225" spans="1:33" ht="13" x14ac:dyDescent="0.25">
      <c r="A225" s="215"/>
      <c r="B225" s="216" t="s">
        <v>31</v>
      </c>
      <c r="C225" s="269"/>
      <c r="D225" s="217"/>
      <c r="E225" s="218"/>
      <c r="F225" s="218"/>
      <c r="G225" s="246">
        <f>G8+G69+G77+G120+G133+G186+G209+G214+G216+G220</f>
        <v>0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f>SUMIF(L7:L223,AE224,G7:G223)</f>
        <v>0</v>
      </c>
      <c r="AF225">
        <f>SUMIF(L7:L223,AF224,G7:G223)</f>
        <v>0</v>
      </c>
      <c r="AG225" t="s">
        <v>475</v>
      </c>
    </row>
    <row r="226" spans="1:33" x14ac:dyDescent="0.25">
      <c r="A226" s="3"/>
      <c r="B226" s="4"/>
      <c r="C226" s="268"/>
      <c r="D226" s="6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x14ac:dyDescent="0.25">
      <c r="A227" s="3"/>
      <c r="B227" s="4"/>
      <c r="C227" s="268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5">
      <c r="A228" s="219" t="s">
        <v>476</v>
      </c>
      <c r="B228" s="219"/>
      <c r="C228" s="270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5">
      <c r="A229" s="220"/>
      <c r="B229" s="221"/>
      <c r="C229" s="271"/>
      <c r="D229" s="221"/>
      <c r="E229" s="221"/>
      <c r="F229" s="221"/>
      <c r="G229" s="222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G229" t="s">
        <v>477</v>
      </c>
    </row>
    <row r="230" spans="1:33" x14ac:dyDescent="0.25">
      <c r="A230" s="223"/>
      <c r="B230" s="224"/>
      <c r="C230" s="272"/>
      <c r="D230" s="224"/>
      <c r="E230" s="224"/>
      <c r="F230" s="224"/>
      <c r="G230" s="225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33" x14ac:dyDescent="0.25">
      <c r="A231" s="223"/>
      <c r="B231" s="224"/>
      <c r="C231" s="272"/>
      <c r="D231" s="224"/>
      <c r="E231" s="224"/>
      <c r="F231" s="224"/>
      <c r="G231" s="225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5">
      <c r="A232" s="223"/>
      <c r="B232" s="224"/>
      <c r="C232" s="272"/>
      <c r="D232" s="224"/>
      <c r="E232" s="224"/>
      <c r="F232" s="224"/>
      <c r="G232" s="225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5">
      <c r="A233" s="226"/>
      <c r="B233" s="227"/>
      <c r="C233" s="273"/>
      <c r="D233" s="227"/>
      <c r="E233" s="227"/>
      <c r="F233" s="227"/>
      <c r="G233" s="228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5">
      <c r="A234" s="3"/>
      <c r="B234" s="4"/>
      <c r="C234" s="268"/>
      <c r="D234" s="6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5">
      <c r="C235" s="274"/>
      <c r="D235" s="10"/>
      <c r="AG235" t="s">
        <v>478</v>
      </c>
    </row>
    <row r="236" spans="1:33" x14ac:dyDescent="0.25">
      <c r="D236" s="10"/>
    </row>
    <row r="237" spans="1:33" x14ac:dyDescent="0.25">
      <c r="D237" s="10"/>
    </row>
    <row r="238" spans="1:33" x14ac:dyDescent="0.25">
      <c r="D238" s="10"/>
    </row>
    <row r="239" spans="1:33" x14ac:dyDescent="0.25">
      <c r="D239" s="10"/>
    </row>
    <row r="240" spans="1:33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228:C228"/>
    <mergeCell ref="A229:G2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1C79A-192E-4648-A2A4-C41C417395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52</v>
      </c>
      <c r="C3" s="201" t="s">
        <v>53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54</v>
      </c>
      <c r="C4" s="204" t="s">
        <v>53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SUMIF(AG9:AG74,"&lt;&gt;NOR",G9:G74)</f>
        <v>0</v>
      </c>
      <c r="H8" s="244"/>
      <c r="I8" s="244">
        <f>SUM(I9:I74)</f>
        <v>0</v>
      </c>
      <c r="J8" s="244"/>
      <c r="K8" s="244">
        <f>SUM(K9:K74)</f>
        <v>0</v>
      </c>
      <c r="L8" s="244"/>
      <c r="M8" s="244">
        <f>SUM(M9:M74)</f>
        <v>0</v>
      </c>
      <c r="N8" s="243"/>
      <c r="O8" s="243">
        <f>SUM(O9:O74)</f>
        <v>37.799999999999997</v>
      </c>
      <c r="P8" s="243"/>
      <c r="Q8" s="243">
        <f>SUM(Q9:Q74)</f>
        <v>809.58</v>
      </c>
      <c r="R8" s="244"/>
      <c r="S8" s="244"/>
      <c r="T8" s="245"/>
      <c r="U8" s="239"/>
      <c r="V8" s="239">
        <f>SUM(V9:V74)</f>
        <v>631.18000000000006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237</v>
      </c>
      <c r="C9" s="262" t="s">
        <v>238</v>
      </c>
      <c r="D9" s="249" t="s">
        <v>239</v>
      </c>
      <c r="E9" s="250">
        <v>126.15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0.03</v>
      </c>
      <c r="V9" s="232">
        <f>ROUND(E9*U9,2)</f>
        <v>3.78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630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631</v>
      </c>
      <c r="D11" s="233"/>
      <c r="E11" s="234">
        <v>126.15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47">
        <v>2</v>
      </c>
      <c r="B12" s="248" t="s">
        <v>247</v>
      </c>
      <c r="C12" s="262" t="s">
        <v>248</v>
      </c>
      <c r="D12" s="249" t="s">
        <v>239</v>
      </c>
      <c r="E12" s="250">
        <v>3.72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240</v>
      </c>
      <c r="T12" s="253" t="s">
        <v>240</v>
      </c>
      <c r="U12" s="232">
        <v>0.09</v>
      </c>
      <c r="V12" s="232">
        <f>ROUND(E12*U12,2)</f>
        <v>0.33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632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633</v>
      </c>
      <c r="D14" s="233"/>
      <c r="E14" s="234">
        <v>3.72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47">
        <v>3</v>
      </c>
      <c r="B15" s="248" t="s">
        <v>256</v>
      </c>
      <c r="C15" s="262" t="s">
        <v>257</v>
      </c>
      <c r="D15" s="249" t="s">
        <v>239</v>
      </c>
      <c r="E15" s="250">
        <v>122.43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240</v>
      </c>
      <c r="T15" s="253" t="s">
        <v>240</v>
      </c>
      <c r="U15" s="232">
        <v>7.0000000000000007E-2</v>
      </c>
      <c r="V15" s="232">
        <f>ROUND(E15*U15,2)</f>
        <v>8.57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29"/>
      <c r="B16" s="230"/>
      <c r="C16" s="263" t="s">
        <v>491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29"/>
      <c r="B17" s="230"/>
      <c r="C17" s="263" t="s">
        <v>634</v>
      </c>
      <c r="D17" s="233"/>
      <c r="E17" s="234">
        <v>122.43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47">
        <v>4</v>
      </c>
      <c r="B18" s="248" t="s">
        <v>259</v>
      </c>
      <c r="C18" s="262" t="s">
        <v>260</v>
      </c>
      <c r="D18" s="249" t="s">
        <v>261</v>
      </c>
      <c r="E18" s="250">
        <v>1224.3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240</v>
      </c>
      <c r="T18" s="253" t="s">
        <v>240</v>
      </c>
      <c r="U18" s="232">
        <v>0.18</v>
      </c>
      <c r="V18" s="232">
        <f>ROUND(E18*U18,2)</f>
        <v>220.37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5">
      <c r="A19" s="229"/>
      <c r="B19" s="230"/>
      <c r="C19" s="263" t="s">
        <v>491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635</v>
      </c>
      <c r="D20" s="233"/>
      <c r="E20" s="234">
        <v>1224.3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47">
        <v>5</v>
      </c>
      <c r="B21" s="248" t="s">
        <v>636</v>
      </c>
      <c r="C21" s="262" t="s">
        <v>637</v>
      </c>
      <c r="D21" s="249" t="s">
        <v>261</v>
      </c>
      <c r="E21" s="250">
        <v>863.5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0.11</v>
      </c>
      <c r="Q21" s="250">
        <f>ROUND(E21*P21,2)</f>
        <v>94.99</v>
      </c>
      <c r="R21" s="252"/>
      <c r="S21" s="252" t="s">
        <v>240</v>
      </c>
      <c r="T21" s="253" t="s">
        <v>240</v>
      </c>
      <c r="U21" s="232">
        <v>0.04</v>
      </c>
      <c r="V21" s="232">
        <f>ROUND(E21*U21,2)</f>
        <v>34.54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638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639</v>
      </c>
      <c r="D23" s="233"/>
      <c r="E23" s="234">
        <v>863.5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47">
        <v>6</v>
      </c>
      <c r="B24" s="248" t="s">
        <v>263</v>
      </c>
      <c r="C24" s="262" t="s">
        <v>264</v>
      </c>
      <c r="D24" s="249" t="s">
        <v>261</v>
      </c>
      <c r="E24" s="250">
        <v>6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0.11</v>
      </c>
      <c r="Q24" s="250">
        <f>ROUND(E24*P24,2)</f>
        <v>0.66</v>
      </c>
      <c r="R24" s="252"/>
      <c r="S24" s="252" t="s">
        <v>240</v>
      </c>
      <c r="T24" s="253" t="s">
        <v>240</v>
      </c>
      <c r="U24" s="232">
        <v>0.03</v>
      </c>
      <c r="V24" s="232">
        <f>ROUND(E24*U24,2)</f>
        <v>0.18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640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641</v>
      </c>
      <c r="D26" s="233"/>
      <c r="E26" s="234">
        <v>6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47">
        <v>7</v>
      </c>
      <c r="B27" s="248" t="s">
        <v>266</v>
      </c>
      <c r="C27" s="262" t="s">
        <v>267</v>
      </c>
      <c r="D27" s="249" t="s">
        <v>261</v>
      </c>
      <c r="E27" s="250">
        <v>4.5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0.22</v>
      </c>
      <c r="Q27" s="250">
        <f>ROUND(E27*P27,2)</f>
        <v>0.99</v>
      </c>
      <c r="R27" s="252"/>
      <c r="S27" s="252" t="s">
        <v>240</v>
      </c>
      <c r="T27" s="253" t="s">
        <v>240</v>
      </c>
      <c r="U27" s="232">
        <v>0.06</v>
      </c>
      <c r="V27" s="232">
        <f>ROUND(E27*U27,2)</f>
        <v>0.27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29"/>
      <c r="B28" s="230"/>
      <c r="C28" s="263" t="s">
        <v>642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29"/>
      <c r="B29" s="230"/>
      <c r="C29" s="263" t="s">
        <v>643</v>
      </c>
      <c r="D29" s="233"/>
      <c r="E29" s="234">
        <v>4.5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5">
      <c r="A30" s="247">
        <v>8</v>
      </c>
      <c r="B30" s="248" t="s">
        <v>508</v>
      </c>
      <c r="C30" s="262" t="s">
        <v>509</v>
      </c>
      <c r="D30" s="249" t="s">
        <v>261</v>
      </c>
      <c r="E30" s="250">
        <v>906.7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0.44</v>
      </c>
      <c r="Q30" s="250">
        <f>ROUND(E30*P30,2)</f>
        <v>398.95</v>
      </c>
      <c r="R30" s="252"/>
      <c r="S30" s="252" t="s">
        <v>240</v>
      </c>
      <c r="T30" s="253" t="s">
        <v>240</v>
      </c>
      <c r="U30" s="232">
        <v>7.0000000000000007E-2</v>
      </c>
      <c r="V30" s="232">
        <f>ROUND(E30*U30,2)</f>
        <v>63.47</v>
      </c>
      <c r="W30" s="232"/>
      <c r="X30" s="232" t="s">
        <v>241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243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0" outlineLevel="2" x14ac:dyDescent="0.25">
      <c r="A31" s="229"/>
      <c r="B31" s="230"/>
      <c r="C31" s="263" t="s">
        <v>644</v>
      </c>
      <c r="D31" s="233"/>
      <c r="E31" s="234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245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29"/>
      <c r="B32" s="230"/>
      <c r="C32" s="263" t="s">
        <v>645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646</v>
      </c>
      <c r="D33" s="233"/>
      <c r="E33" s="234">
        <v>906.7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47">
        <v>9</v>
      </c>
      <c r="B34" s="248" t="s">
        <v>273</v>
      </c>
      <c r="C34" s="262" t="s">
        <v>274</v>
      </c>
      <c r="D34" s="249" t="s">
        <v>239</v>
      </c>
      <c r="E34" s="250">
        <v>80.900000000000006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240</v>
      </c>
      <c r="T34" s="253" t="s">
        <v>240</v>
      </c>
      <c r="U34" s="232">
        <v>0.42</v>
      </c>
      <c r="V34" s="232">
        <f>ROUND(E34*U34,2)</f>
        <v>33.979999999999997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243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5">
      <c r="A35" s="229"/>
      <c r="B35" s="230"/>
      <c r="C35" s="263" t="s">
        <v>275</v>
      </c>
      <c r="D35" s="233"/>
      <c r="E35" s="234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5">
      <c r="A36" s="229"/>
      <c r="B36" s="230"/>
      <c r="C36" s="263" t="s">
        <v>647</v>
      </c>
      <c r="D36" s="233"/>
      <c r="E36" s="234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29"/>
      <c r="B37" s="230"/>
      <c r="C37" s="263" t="s">
        <v>648</v>
      </c>
      <c r="D37" s="233"/>
      <c r="E37" s="234">
        <v>80.900000000000006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5">
      <c r="A38" s="247">
        <v>10</v>
      </c>
      <c r="B38" s="248" t="s">
        <v>514</v>
      </c>
      <c r="C38" s="262" t="s">
        <v>515</v>
      </c>
      <c r="D38" s="249" t="s">
        <v>239</v>
      </c>
      <c r="E38" s="250">
        <v>80.900000000000006</v>
      </c>
      <c r="F38" s="251"/>
      <c r="G38" s="252">
        <f>ROUND(E38*F38,2)</f>
        <v>0</v>
      </c>
      <c r="H38" s="251"/>
      <c r="I38" s="252">
        <f>ROUND(E38*H38,2)</f>
        <v>0</v>
      </c>
      <c r="J38" s="251"/>
      <c r="K38" s="252">
        <f>ROUND(E38*J38,2)</f>
        <v>0</v>
      </c>
      <c r="L38" s="252">
        <v>21</v>
      </c>
      <c r="M38" s="252">
        <f>G38*(1+L38/100)</f>
        <v>0</v>
      </c>
      <c r="N38" s="250">
        <v>0</v>
      </c>
      <c r="O38" s="250">
        <f>ROUND(E38*N38,2)</f>
        <v>0</v>
      </c>
      <c r="P38" s="250">
        <v>0</v>
      </c>
      <c r="Q38" s="250">
        <f>ROUND(E38*P38,2)</f>
        <v>0</v>
      </c>
      <c r="R38" s="252"/>
      <c r="S38" s="252" t="s">
        <v>240</v>
      </c>
      <c r="T38" s="253" t="s">
        <v>240</v>
      </c>
      <c r="U38" s="232">
        <v>0.01</v>
      </c>
      <c r="V38" s="232">
        <f>ROUND(E38*U38,2)</f>
        <v>0.81</v>
      </c>
      <c r="W38" s="232"/>
      <c r="X38" s="232" t="s">
        <v>241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243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5">
      <c r="A39" s="229"/>
      <c r="B39" s="230"/>
      <c r="C39" s="263" t="s">
        <v>275</v>
      </c>
      <c r="D39" s="233"/>
      <c r="E39" s="234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5">
      <c r="A40" s="229"/>
      <c r="B40" s="230"/>
      <c r="C40" s="263" t="s">
        <v>647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29"/>
      <c r="B41" s="230"/>
      <c r="C41" s="263" t="s">
        <v>648</v>
      </c>
      <c r="D41" s="233"/>
      <c r="E41" s="234">
        <v>80.900000000000006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5">
      <c r="A42" s="247">
        <v>11</v>
      </c>
      <c r="B42" s="248" t="s">
        <v>282</v>
      </c>
      <c r="C42" s="262" t="s">
        <v>283</v>
      </c>
      <c r="D42" s="249" t="s">
        <v>239</v>
      </c>
      <c r="E42" s="250">
        <v>80.900000000000006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240</v>
      </c>
      <c r="T42" s="253" t="s">
        <v>240</v>
      </c>
      <c r="U42" s="232">
        <v>0</v>
      </c>
      <c r="V42" s="232">
        <f>ROUND(E42*U42,2)</f>
        <v>0</v>
      </c>
      <c r="W42" s="232"/>
      <c r="X42" s="232" t="s">
        <v>241</v>
      </c>
      <c r="Y42" s="232" t="s">
        <v>242</v>
      </c>
      <c r="Z42" s="212"/>
      <c r="AA42" s="212"/>
      <c r="AB42" s="212"/>
      <c r="AC42" s="212"/>
      <c r="AD42" s="212"/>
      <c r="AE42" s="212"/>
      <c r="AF42" s="212"/>
      <c r="AG42" s="212" t="s">
        <v>243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5">
      <c r="A43" s="229"/>
      <c r="B43" s="230"/>
      <c r="C43" s="263" t="s">
        <v>275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29"/>
      <c r="B44" s="230"/>
      <c r="C44" s="263" t="s">
        <v>649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29"/>
      <c r="B45" s="230"/>
      <c r="C45" s="263" t="s">
        <v>648</v>
      </c>
      <c r="D45" s="233"/>
      <c r="E45" s="234">
        <v>80.900000000000006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47">
        <v>12</v>
      </c>
      <c r="B46" s="248" t="s">
        <v>285</v>
      </c>
      <c r="C46" s="262" t="s">
        <v>286</v>
      </c>
      <c r="D46" s="249" t="s">
        <v>239</v>
      </c>
      <c r="E46" s="250">
        <v>21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240</v>
      </c>
      <c r="T46" s="253" t="s">
        <v>240</v>
      </c>
      <c r="U46" s="232">
        <v>0.2</v>
      </c>
      <c r="V46" s="232">
        <f>ROUND(E46*U46,2)</f>
        <v>4.2</v>
      </c>
      <c r="W46" s="232"/>
      <c r="X46" s="232" t="s">
        <v>241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243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5">
      <c r="A47" s="229"/>
      <c r="B47" s="230"/>
      <c r="C47" s="263" t="s">
        <v>296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29"/>
      <c r="B48" s="230"/>
      <c r="C48" s="263" t="s">
        <v>650</v>
      </c>
      <c r="D48" s="233"/>
      <c r="E48" s="234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29"/>
      <c r="B49" s="230"/>
      <c r="C49" s="263" t="s">
        <v>651</v>
      </c>
      <c r="D49" s="233"/>
      <c r="E49" s="234">
        <v>21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245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47">
        <v>13</v>
      </c>
      <c r="B50" s="248" t="s">
        <v>290</v>
      </c>
      <c r="C50" s="262" t="s">
        <v>291</v>
      </c>
      <c r="D50" s="249" t="s">
        <v>292</v>
      </c>
      <c r="E50" s="250">
        <v>37.799999999999997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1</v>
      </c>
      <c r="O50" s="250">
        <f>ROUND(E50*N50,2)</f>
        <v>37.799999999999997</v>
      </c>
      <c r="P50" s="250">
        <v>0</v>
      </c>
      <c r="Q50" s="250">
        <f>ROUND(E50*P50,2)</f>
        <v>0</v>
      </c>
      <c r="R50" s="252" t="s">
        <v>293</v>
      </c>
      <c r="S50" s="252" t="s">
        <v>240</v>
      </c>
      <c r="T50" s="253" t="s">
        <v>240</v>
      </c>
      <c r="U50" s="232">
        <v>0</v>
      </c>
      <c r="V50" s="232">
        <f>ROUND(E50*U50,2)</f>
        <v>0</v>
      </c>
      <c r="W50" s="232"/>
      <c r="X50" s="232" t="s">
        <v>294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295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5">
      <c r="A51" s="229"/>
      <c r="B51" s="230"/>
      <c r="C51" s="263" t="s">
        <v>296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5">
      <c r="A52" s="229"/>
      <c r="B52" s="230"/>
      <c r="C52" s="263" t="s">
        <v>652</v>
      </c>
      <c r="D52" s="233"/>
      <c r="E52" s="234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245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5">
      <c r="A53" s="229"/>
      <c r="B53" s="230"/>
      <c r="C53" s="263" t="s">
        <v>653</v>
      </c>
      <c r="D53" s="233"/>
      <c r="E53" s="234">
        <v>37.799999999999997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" outlineLevel="1" x14ac:dyDescent="0.25">
      <c r="A54" s="247">
        <v>14</v>
      </c>
      <c r="B54" s="248" t="s">
        <v>654</v>
      </c>
      <c r="C54" s="262" t="s">
        <v>655</v>
      </c>
      <c r="D54" s="249" t="s">
        <v>303</v>
      </c>
      <c r="E54" s="250">
        <v>14.5</v>
      </c>
      <c r="F54" s="251"/>
      <c r="G54" s="252">
        <f>ROUND(E54*F54,2)</f>
        <v>0</v>
      </c>
      <c r="H54" s="251"/>
      <c r="I54" s="252">
        <f>ROUND(E54*H54,2)</f>
        <v>0</v>
      </c>
      <c r="J54" s="251"/>
      <c r="K54" s="252">
        <f>ROUND(E54*J54,2)</f>
        <v>0</v>
      </c>
      <c r="L54" s="252">
        <v>21</v>
      </c>
      <c r="M54" s="252">
        <f>G54*(1+L54/100)</f>
        <v>0</v>
      </c>
      <c r="N54" s="250">
        <v>0</v>
      </c>
      <c r="O54" s="250">
        <f>ROUND(E54*N54,2)</f>
        <v>0</v>
      </c>
      <c r="P54" s="250">
        <v>0.22500000000000001</v>
      </c>
      <c r="Q54" s="250">
        <f>ROUND(E54*P54,2)</f>
        <v>3.26</v>
      </c>
      <c r="R54" s="252"/>
      <c r="S54" s="252" t="s">
        <v>361</v>
      </c>
      <c r="T54" s="253" t="s">
        <v>362</v>
      </c>
      <c r="U54" s="232">
        <v>0</v>
      </c>
      <c r="V54" s="232">
        <f>ROUND(E54*U54,2)</f>
        <v>0</v>
      </c>
      <c r="W54" s="232"/>
      <c r="X54" s="232" t="s">
        <v>241</v>
      </c>
      <c r="Y54" s="232" t="s">
        <v>242</v>
      </c>
      <c r="Z54" s="212"/>
      <c r="AA54" s="212"/>
      <c r="AB54" s="212"/>
      <c r="AC54" s="212"/>
      <c r="AD54" s="212"/>
      <c r="AE54" s="212"/>
      <c r="AF54" s="212"/>
      <c r="AG54" s="212" t="s">
        <v>243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0" outlineLevel="2" x14ac:dyDescent="0.25">
      <c r="A55" s="229"/>
      <c r="B55" s="230"/>
      <c r="C55" s="263" t="s">
        <v>656</v>
      </c>
      <c r="D55" s="233"/>
      <c r="E55" s="234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245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5">
      <c r="A56" s="229"/>
      <c r="B56" s="230"/>
      <c r="C56" s="263" t="s">
        <v>657</v>
      </c>
      <c r="D56" s="233"/>
      <c r="E56" s="234">
        <v>14.5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5">
      <c r="A57" s="247">
        <v>15</v>
      </c>
      <c r="B57" s="248" t="s">
        <v>658</v>
      </c>
      <c r="C57" s="262" t="s">
        <v>659</v>
      </c>
      <c r="D57" s="249" t="s">
        <v>401</v>
      </c>
      <c r="E57" s="250">
        <v>9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0.22500000000000001</v>
      </c>
      <c r="Q57" s="250">
        <f>ROUND(E57*P57,2)</f>
        <v>2.0299999999999998</v>
      </c>
      <c r="R57" s="252"/>
      <c r="S57" s="252" t="s">
        <v>361</v>
      </c>
      <c r="T57" s="253" t="s">
        <v>362</v>
      </c>
      <c r="U57" s="232">
        <v>0</v>
      </c>
      <c r="V57" s="232">
        <f>ROUND(E57*U57,2)</f>
        <v>0</v>
      </c>
      <c r="W57" s="232"/>
      <c r="X57" s="232" t="s">
        <v>241</v>
      </c>
      <c r="Y57" s="232" t="s">
        <v>242</v>
      </c>
      <c r="Z57" s="212"/>
      <c r="AA57" s="212"/>
      <c r="AB57" s="212"/>
      <c r="AC57" s="212"/>
      <c r="AD57" s="212"/>
      <c r="AE57" s="212"/>
      <c r="AF57" s="212"/>
      <c r="AG57" s="212" t="s">
        <v>243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5">
      <c r="A58" s="229"/>
      <c r="B58" s="230"/>
      <c r="C58" s="263" t="s">
        <v>660</v>
      </c>
      <c r="D58" s="233"/>
      <c r="E58" s="234">
        <v>2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5">
      <c r="A59" s="229"/>
      <c r="B59" s="230"/>
      <c r="C59" s="263" t="s">
        <v>661</v>
      </c>
      <c r="D59" s="233"/>
      <c r="E59" s="234">
        <v>7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245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5">
      <c r="A60" s="247">
        <v>16</v>
      </c>
      <c r="B60" s="248" t="s">
        <v>662</v>
      </c>
      <c r="C60" s="262" t="s">
        <v>663</v>
      </c>
      <c r="D60" s="249" t="s">
        <v>239</v>
      </c>
      <c r="E60" s="250">
        <v>1.35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/>
      <c r="S60" s="252" t="s">
        <v>240</v>
      </c>
      <c r="T60" s="253" t="s">
        <v>240</v>
      </c>
      <c r="U60" s="232">
        <v>18.22</v>
      </c>
      <c r="V60" s="232">
        <f>ROUND(E60*U60,2)</f>
        <v>24.6</v>
      </c>
      <c r="W60" s="232"/>
      <c r="X60" s="232" t="s">
        <v>241</v>
      </c>
      <c r="Y60" s="232" t="s">
        <v>242</v>
      </c>
      <c r="Z60" s="212"/>
      <c r="AA60" s="212"/>
      <c r="AB60" s="212"/>
      <c r="AC60" s="212"/>
      <c r="AD60" s="212"/>
      <c r="AE60" s="212"/>
      <c r="AF60" s="212"/>
      <c r="AG60" s="212" t="s">
        <v>243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0" outlineLevel="2" x14ac:dyDescent="0.25">
      <c r="A61" s="229"/>
      <c r="B61" s="230"/>
      <c r="C61" s="263" t="s">
        <v>664</v>
      </c>
      <c r="D61" s="233"/>
      <c r="E61" s="234">
        <v>0.378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0" outlineLevel="3" x14ac:dyDescent="0.25">
      <c r="A62" s="229"/>
      <c r="B62" s="230"/>
      <c r="C62" s="263" t="s">
        <v>665</v>
      </c>
      <c r="D62" s="233"/>
      <c r="E62" s="234">
        <v>0.97199999999999998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245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5">
      <c r="A63" s="247">
        <v>17</v>
      </c>
      <c r="B63" s="248" t="s">
        <v>666</v>
      </c>
      <c r="C63" s="262" t="s">
        <v>667</v>
      </c>
      <c r="D63" s="249" t="s">
        <v>239</v>
      </c>
      <c r="E63" s="250">
        <v>5.5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</v>
      </c>
      <c r="O63" s="250">
        <f>ROUND(E63*N63,2)</f>
        <v>0</v>
      </c>
      <c r="P63" s="250">
        <v>2.85</v>
      </c>
      <c r="Q63" s="250">
        <f>ROUND(E63*P63,2)</f>
        <v>15.68</v>
      </c>
      <c r="R63" s="252"/>
      <c r="S63" s="252" t="s">
        <v>240</v>
      </c>
      <c r="T63" s="253" t="s">
        <v>240</v>
      </c>
      <c r="U63" s="232">
        <v>17.61</v>
      </c>
      <c r="V63" s="232">
        <f>ROUND(E63*U63,2)</f>
        <v>96.86</v>
      </c>
      <c r="W63" s="232"/>
      <c r="X63" s="232" t="s">
        <v>241</v>
      </c>
      <c r="Y63" s="232" t="s">
        <v>242</v>
      </c>
      <c r="Z63" s="212"/>
      <c r="AA63" s="212"/>
      <c r="AB63" s="212"/>
      <c r="AC63" s="212"/>
      <c r="AD63" s="212"/>
      <c r="AE63" s="212"/>
      <c r="AF63" s="212"/>
      <c r="AG63" s="212" t="s">
        <v>243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5">
      <c r="A64" s="229"/>
      <c r="B64" s="230"/>
      <c r="C64" s="263" t="s">
        <v>668</v>
      </c>
      <c r="D64" s="233"/>
      <c r="E64" s="234">
        <v>3.5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29"/>
      <c r="B65" s="230"/>
      <c r="C65" s="263" t="s">
        <v>669</v>
      </c>
      <c r="D65" s="233"/>
      <c r="E65" s="234">
        <v>2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245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5">
      <c r="A66" s="247">
        <v>18</v>
      </c>
      <c r="B66" s="248" t="s">
        <v>298</v>
      </c>
      <c r="C66" s="262" t="s">
        <v>299</v>
      </c>
      <c r="D66" s="249" t="s">
        <v>261</v>
      </c>
      <c r="E66" s="250">
        <v>172.1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</v>
      </c>
      <c r="O66" s="250">
        <f>ROUND(E66*N66,2)</f>
        <v>0</v>
      </c>
      <c r="P66" s="250">
        <v>0.22500000000000001</v>
      </c>
      <c r="Q66" s="250">
        <f>ROUND(E66*P66,2)</f>
        <v>38.72</v>
      </c>
      <c r="R66" s="252"/>
      <c r="S66" s="252" t="s">
        <v>240</v>
      </c>
      <c r="T66" s="253" t="s">
        <v>240</v>
      </c>
      <c r="U66" s="232">
        <v>0.14000000000000001</v>
      </c>
      <c r="V66" s="232">
        <f>ROUND(E66*U66,2)</f>
        <v>24.09</v>
      </c>
      <c r="W66" s="232"/>
      <c r="X66" s="232" t="s">
        <v>241</v>
      </c>
      <c r="Y66" s="232" t="s">
        <v>242</v>
      </c>
      <c r="Z66" s="212"/>
      <c r="AA66" s="212"/>
      <c r="AB66" s="212"/>
      <c r="AC66" s="212"/>
      <c r="AD66" s="212"/>
      <c r="AE66" s="212"/>
      <c r="AF66" s="212"/>
      <c r="AG66" s="212" t="s">
        <v>243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5">
      <c r="A67" s="229"/>
      <c r="B67" s="230"/>
      <c r="C67" s="263" t="s">
        <v>670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245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29"/>
      <c r="B68" s="230"/>
      <c r="C68" s="263" t="s">
        <v>671</v>
      </c>
      <c r="D68" s="233"/>
      <c r="E68" s="234">
        <v>172.1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245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5">
      <c r="A69" s="247">
        <v>19</v>
      </c>
      <c r="B69" s="248" t="s">
        <v>301</v>
      </c>
      <c r="C69" s="262" t="s">
        <v>302</v>
      </c>
      <c r="D69" s="249" t="s">
        <v>303</v>
      </c>
      <c r="E69" s="250">
        <v>939.2</v>
      </c>
      <c r="F69" s="251"/>
      <c r="G69" s="252">
        <f>ROUND(E69*F69,2)</f>
        <v>0</v>
      </c>
      <c r="H69" s="251"/>
      <c r="I69" s="252">
        <f>ROUND(E69*H69,2)</f>
        <v>0</v>
      </c>
      <c r="J69" s="251"/>
      <c r="K69" s="252">
        <f>ROUND(E69*J69,2)</f>
        <v>0</v>
      </c>
      <c r="L69" s="252">
        <v>21</v>
      </c>
      <c r="M69" s="252">
        <f>G69*(1+L69/100)</f>
        <v>0</v>
      </c>
      <c r="N69" s="250">
        <v>0</v>
      </c>
      <c r="O69" s="250">
        <f>ROUND(E69*N69,2)</f>
        <v>0</v>
      </c>
      <c r="P69" s="250">
        <v>0.27</v>
      </c>
      <c r="Q69" s="250">
        <f>ROUND(E69*P69,2)</f>
        <v>253.58</v>
      </c>
      <c r="R69" s="252"/>
      <c r="S69" s="252" t="s">
        <v>240</v>
      </c>
      <c r="T69" s="253" t="s">
        <v>240</v>
      </c>
      <c r="U69" s="232">
        <v>0.12</v>
      </c>
      <c r="V69" s="232">
        <f>ROUND(E69*U69,2)</f>
        <v>112.7</v>
      </c>
      <c r="W69" s="232"/>
      <c r="X69" s="232" t="s">
        <v>241</v>
      </c>
      <c r="Y69" s="232" t="s">
        <v>242</v>
      </c>
      <c r="Z69" s="212"/>
      <c r="AA69" s="212"/>
      <c r="AB69" s="212"/>
      <c r="AC69" s="212"/>
      <c r="AD69" s="212"/>
      <c r="AE69" s="212"/>
      <c r="AF69" s="212"/>
      <c r="AG69" s="212" t="s">
        <v>243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5">
      <c r="A70" s="229"/>
      <c r="B70" s="230"/>
      <c r="C70" s="263" t="s">
        <v>672</v>
      </c>
      <c r="D70" s="233"/>
      <c r="E70" s="234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245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29"/>
      <c r="B71" s="230"/>
      <c r="C71" s="263" t="s">
        <v>673</v>
      </c>
      <c r="D71" s="233"/>
      <c r="E71" s="234">
        <v>939.2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245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5">
      <c r="A72" s="247">
        <v>20</v>
      </c>
      <c r="B72" s="248" t="s">
        <v>674</v>
      </c>
      <c r="C72" s="262" t="s">
        <v>675</v>
      </c>
      <c r="D72" s="249" t="s">
        <v>261</v>
      </c>
      <c r="E72" s="250">
        <v>3</v>
      </c>
      <c r="F72" s="251"/>
      <c r="G72" s="252">
        <f>ROUND(E72*F72,2)</f>
        <v>0</v>
      </c>
      <c r="H72" s="251"/>
      <c r="I72" s="252">
        <f>ROUND(E72*H72,2)</f>
        <v>0</v>
      </c>
      <c r="J72" s="251"/>
      <c r="K72" s="252">
        <f>ROUND(E72*J72,2)</f>
        <v>0</v>
      </c>
      <c r="L72" s="252">
        <v>21</v>
      </c>
      <c r="M72" s="252">
        <f>G72*(1+L72/100)</f>
        <v>0</v>
      </c>
      <c r="N72" s="250">
        <v>0</v>
      </c>
      <c r="O72" s="250">
        <f>ROUND(E72*N72,2)</f>
        <v>0</v>
      </c>
      <c r="P72" s="250">
        <v>0.24</v>
      </c>
      <c r="Q72" s="250">
        <f>ROUND(E72*P72,2)</f>
        <v>0.72</v>
      </c>
      <c r="R72" s="252"/>
      <c r="S72" s="252" t="s">
        <v>240</v>
      </c>
      <c r="T72" s="253" t="s">
        <v>240</v>
      </c>
      <c r="U72" s="232">
        <v>0.81</v>
      </c>
      <c r="V72" s="232">
        <f>ROUND(E72*U72,2)</f>
        <v>2.4300000000000002</v>
      </c>
      <c r="W72" s="232"/>
      <c r="X72" s="232" t="s">
        <v>241</v>
      </c>
      <c r="Y72" s="232" t="s">
        <v>242</v>
      </c>
      <c r="Z72" s="212"/>
      <c r="AA72" s="212"/>
      <c r="AB72" s="212"/>
      <c r="AC72" s="212"/>
      <c r="AD72" s="212"/>
      <c r="AE72" s="212"/>
      <c r="AF72" s="212"/>
      <c r="AG72" s="212" t="s">
        <v>243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5">
      <c r="A73" s="229"/>
      <c r="B73" s="230"/>
      <c r="C73" s="263" t="s">
        <v>676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29"/>
      <c r="B74" s="230"/>
      <c r="C74" s="263" t="s">
        <v>160</v>
      </c>
      <c r="D74" s="233"/>
      <c r="E74" s="234">
        <v>3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245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13" x14ac:dyDescent="0.25">
      <c r="A75" s="240" t="s">
        <v>235</v>
      </c>
      <c r="B75" s="241" t="s">
        <v>164</v>
      </c>
      <c r="C75" s="261" t="s">
        <v>165</v>
      </c>
      <c r="D75" s="242"/>
      <c r="E75" s="243"/>
      <c r="F75" s="244"/>
      <c r="G75" s="244">
        <f>SUMIF(AG76:AG115,"&lt;&gt;NOR",G76:G115)</f>
        <v>0</v>
      </c>
      <c r="H75" s="244"/>
      <c r="I75" s="244">
        <f>SUM(I76:I115)</f>
        <v>0</v>
      </c>
      <c r="J75" s="244"/>
      <c r="K75" s="244">
        <f>SUM(K76:K115)</f>
        <v>0</v>
      </c>
      <c r="L75" s="244"/>
      <c r="M75" s="244">
        <f>SUM(M76:M115)</f>
        <v>0</v>
      </c>
      <c r="N75" s="243"/>
      <c r="O75" s="243">
        <f>SUM(O76:O115)</f>
        <v>4.8</v>
      </c>
      <c r="P75" s="243"/>
      <c r="Q75" s="243">
        <f>SUM(Q76:Q115)</f>
        <v>0</v>
      </c>
      <c r="R75" s="244"/>
      <c r="S75" s="244"/>
      <c r="T75" s="245"/>
      <c r="U75" s="239"/>
      <c r="V75" s="239">
        <f>SUM(V76:V115)</f>
        <v>25.79</v>
      </c>
      <c r="W75" s="239"/>
      <c r="X75" s="239"/>
      <c r="Y75" s="239"/>
      <c r="AG75" t="s">
        <v>236</v>
      </c>
    </row>
    <row r="76" spans="1:60" outlineLevel="1" x14ac:dyDescent="0.25">
      <c r="A76" s="247">
        <v>21</v>
      </c>
      <c r="B76" s="248" t="s">
        <v>305</v>
      </c>
      <c r="C76" s="262" t="s">
        <v>306</v>
      </c>
      <c r="D76" s="249" t="s">
        <v>261</v>
      </c>
      <c r="E76" s="250">
        <v>6</v>
      </c>
      <c r="F76" s="251"/>
      <c r="G76" s="252">
        <f>ROUND(E76*F76,2)</f>
        <v>0</v>
      </c>
      <c r="H76" s="251"/>
      <c r="I76" s="252">
        <f>ROUND(E76*H76,2)</f>
        <v>0</v>
      </c>
      <c r="J76" s="251"/>
      <c r="K76" s="252">
        <f>ROUND(E76*J76,2)</f>
        <v>0</v>
      </c>
      <c r="L76" s="252">
        <v>21</v>
      </c>
      <c r="M76" s="252">
        <f>G76*(1+L76/100)</f>
        <v>0</v>
      </c>
      <c r="N76" s="250">
        <v>0.10141</v>
      </c>
      <c r="O76" s="250">
        <f>ROUND(E76*N76,2)</f>
        <v>0.61</v>
      </c>
      <c r="P76" s="250">
        <v>0</v>
      </c>
      <c r="Q76" s="250">
        <f>ROUND(E76*P76,2)</f>
        <v>0</v>
      </c>
      <c r="R76" s="252"/>
      <c r="S76" s="252" t="s">
        <v>240</v>
      </c>
      <c r="T76" s="253" t="s">
        <v>240</v>
      </c>
      <c r="U76" s="232">
        <v>0.06</v>
      </c>
      <c r="V76" s="232">
        <f>ROUND(E76*U76,2)</f>
        <v>0.36</v>
      </c>
      <c r="W76" s="232"/>
      <c r="X76" s="232" t="s">
        <v>241</v>
      </c>
      <c r="Y76" s="232" t="s">
        <v>242</v>
      </c>
      <c r="Z76" s="212"/>
      <c r="AA76" s="212"/>
      <c r="AB76" s="212"/>
      <c r="AC76" s="212"/>
      <c r="AD76" s="212"/>
      <c r="AE76" s="212"/>
      <c r="AF76" s="212"/>
      <c r="AG76" s="212" t="s">
        <v>243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5">
      <c r="A77" s="229"/>
      <c r="B77" s="230"/>
      <c r="C77" s="263" t="s">
        <v>307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245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29"/>
      <c r="B78" s="230"/>
      <c r="C78" s="263" t="s">
        <v>308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245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29"/>
      <c r="B79" s="230"/>
      <c r="C79" s="263" t="s">
        <v>677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245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5">
      <c r="A80" s="229"/>
      <c r="B80" s="230"/>
      <c r="C80" s="263" t="s">
        <v>641</v>
      </c>
      <c r="D80" s="233"/>
      <c r="E80" s="234">
        <v>6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245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5">
      <c r="A81" s="247">
        <v>22</v>
      </c>
      <c r="B81" s="248" t="s">
        <v>310</v>
      </c>
      <c r="C81" s="262" t="s">
        <v>311</v>
      </c>
      <c r="D81" s="249" t="s">
        <v>261</v>
      </c>
      <c r="E81" s="250">
        <v>6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5.0000000000000001E-4</v>
      </c>
      <c r="O81" s="250">
        <f>ROUND(E81*N81,2)</f>
        <v>0</v>
      </c>
      <c r="P81" s="250">
        <v>0</v>
      </c>
      <c r="Q81" s="250">
        <f>ROUND(E81*P81,2)</f>
        <v>0</v>
      </c>
      <c r="R81" s="252"/>
      <c r="S81" s="252" t="s">
        <v>312</v>
      </c>
      <c r="T81" s="253" t="s">
        <v>312</v>
      </c>
      <c r="U81" s="232">
        <v>2E-3</v>
      </c>
      <c r="V81" s="232">
        <f>ROUND(E81*U81,2)</f>
        <v>0.01</v>
      </c>
      <c r="W81" s="232"/>
      <c r="X81" s="232" t="s">
        <v>241</v>
      </c>
      <c r="Y81" s="232" t="s">
        <v>242</v>
      </c>
      <c r="Z81" s="212"/>
      <c r="AA81" s="212"/>
      <c r="AB81" s="212"/>
      <c r="AC81" s="212"/>
      <c r="AD81" s="212"/>
      <c r="AE81" s="212"/>
      <c r="AF81" s="212"/>
      <c r="AG81" s="212" t="s">
        <v>243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5">
      <c r="A82" s="229"/>
      <c r="B82" s="230"/>
      <c r="C82" s="263" t="s">
        <v>307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245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29"/>
      <c r="B83" s="230"/>
      <c r="C83" s="263" t="s">
        <v>313</v>
      </c>
      <c r="D83" s="233"/>
      <c r="E83" s="234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245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29"/>
      <c r="B84" s="230"/>
      <c r="C84" s="263" t="s">
        <v>678</v>
      </c>
      <c r="D84" s="233"/>
      <c r="E84" s="234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245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29"/>
      <c r="B85" s="230"/>
      <c r="C85" s="263" t="s">
        <v>641</v>
      </c>
      <c r="D85" s="233"/>
      <c r="E85" s="234">
        <v>6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245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47">
        <v>23</v>
      </c>
      <c r="B86" s="248" t="s">
        <v>315</v>
      </c>
      <c r="C86" s="262" t="s">
        <v>316</v>
      </c>
      <c r="D86" s="249" t="s">
        <v>261</v>
      </c>
      <c r="E86" s="250">
        <v>6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0.18462999999999999</v>
      </c>
      <c r="O86" s="250">
        <f>ROUND(E86*N86,2)</f>
        <v>1.1100000000000001</v>
      </c>
      <c r="P86" s="250">
        <v>0</v>
      </c>
      <c r="Q86" s="250">
        <f>ROUND(E86*P86,2)</f>
        <v>0</v>
      </c>
      <c r="R86" s="252"/>
      <c r="S86" s="252" t="s">
        <v>240</v>
      </c>
      <c r="T86" s="253" t="s">
        <v>240</v>
      </c>
      <c r="U86" s="232">
        <v>6.4000000000000001E-2</v>
      </c>
      <c r="V86" s="232">
        <f>ROUND(E86*U86,2)</f>
        <v>0.38</v>
      </c>
      <c r="W86" s="232"/>
      <c r="X86" s="232" t="s">
        <v>241</v>
      </c>
      <c r="Y86" s="232" t="s">
        <v>242</v>
      </c>
      <c r="Z86" s="212"/>
      <c r="AA86" s="212"/>
      <c r="AB86" s="212"/>
      <c r="AC86" s="212"/>
      <c r="AD86" s="212"/>
      <c r="AE86" s="212"/>
      <c r="AF86" s="212"/>
      <c r="AG86" s="212" t="s">
        <v>243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29"/>
      <c r="B87" s="230"/>
      <c r="C87" s="263" t="s">
        <v>679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5">
      <c r="A88" s="229"/>
      <c r="B88" s="230"/>
      <c r="C88" s="263" t="s">
        <v>680</v>
      </c>
      <c r="D88" s="233"/>
      <c r="E88" s="234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245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29"/>
      <c r="B89" s="230"/>
      <c r="C89" s="263" t="s">
        <v>319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5">
      <c r="A90" s="229"/>
      <c r="B90" s="230"/>
      <c r="C90" s="263" t="s">
        <v>641</v>
      </c>
      <c r="D90" s="233"/>
      <c r="E90" s="234">
        <v>6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245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5">
      <c r="A91" s="247">
        <v>24</v>
      </c>
      <c r="B91" s="248" t="s">
        <v>321</v>
      </c>
      <c r="C91" s="262" t="s">
        <v>322</v>
      </c>
      <c r="D91" s="249" t="s">
        <v>261</v>
      </c>
      <c r="E91" s="250">
        <v>6</v>
      </c>
      <c r="F91" s="251"/>
      <c r="G91" s="252">
        <f>ROUND(E91*F91,2)</f>
        <v>0</v>
      </c>
      <c r="H91" s="251"/>
      <c r="I91" s="252">
        <f>ROUND(E91*H91,2)</f>
        <v>0</v>
      </c>
      <c r="J91" s="251"/>
      <c r="K91" s="252">
        <f>ROUND(E91*J91,2)</f>
        <v>0</v>
      </c>
      <c r="L91" s="252">
        <v>21</v>
      </c>
      <c r="M91" s="252">
        <f>G91*(1+L91/100)</f>
        <v>0</v>
      </c>
      <c r="N91" s="250">
        <v>7.1000000000000002E-4</v>
      </c>
      <c r="O91" s="250">
        <f>ROUND(E91*N91,2)</f>
        <v>0</v>
      </c>
      <c r="P91" s="250">
        <v>0</v>
      </c>
      <c r="Q91" s="250">
        <f>ROUND(E91*P91,2)</f>
        <v>0</v>
      </c>
      <c r="R91" s="252"/>
      <c r="S91" s="252" t="s">
        <v>312</v>
      </c>
      <c r="T91" s="253" t="s">
        <v>312</v>
      </c>
      <c r="U91" s="232">
        <v>2E-3</v>
      </c>
      <c r="V91" s="232">
        <f>ROUND(E91*U91,2)</f>
        <v>0.01</v>
      </c>
      <c r="W91" s="232"/>
      <c r="X91" s="232" t="s">
        <v>241</v>
      </c>
      <c r="Y91" s="232" t="s">
        <v>242</v>
      </c>
      <c r="Z91" s="212"/>
      <c r="AA91" s="212"/>
      <c r="AB91" s="212"/>
      <c r="AC91" s="212"/>
      <c r="AD91" s="212"/>
      <c r="AE91" s="212"/>
      <c r="AF91" s="212"/>
      <c r="AG91" s="212" t="s">
        <v>243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5">
      <c r="A92" s="229"/>
      <c r="B92" s="230"/>
      <c r="C92" s="263" t="s">
        <v>307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245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29"/>
      <c r="B93" s="230"/>
      <c r="C93" s="263" t="s">
        <v>313</v>
      </c>
      <c r="D93" s="233"/>
      <c r="E93" s="234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245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29"/>
      <c r="B94" s="230"/>
      <c r="C94" s="263" t="s">
        <v>681</v>
      </c>
      <c r="D94" s="233"/>
      <c r="E94" s="234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245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29"/>
      <c r="B95" s="230"/>
      <c r="C95" s="263" t="s">
        <v>641</v>
      </c>
      <c r="D95" s="233"/>
      <c r="E95" s="234">
        <v>6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245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5">
      <c r="A96" s="247">
        <v>25</v>
      </c>
      <c r="B96" s="248" t="s">
        <v>324</v>
      </c>
      <c r="C96" s="262" t="s">
        <v>325</v>
      </c>
      <c r="D96" s="249" t="s">
        <v>261</v>
      </c>
      <c r="E96" s="250">
        <v>6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6.0099999999999997E-3</v>
      </c>
      <c r="O96" s="250">
        <f>ROUND(E96*N96,2)</f>
        <v>0.04</v>
      </c>
      <c r="P96" s="250">
        <v>0</v>
      </c>
      <c r="Q96" s="250">
        <f>ROUND(E96*P96,2)</f>
        <v>0</v>
      </c>
      <c r="R96" s="252"/>
      <c r="S96" s="252" t="s">
        <v>312</v>
      </c>
      <c r="T96" s="253" t="s">
        <v>312</v>
      </c>
      <c r="U96" s="232">
        <v>4.0000000000000001E-3</v>
      </c>
      <c r="V96" s="232">
        <f>ROUND(E96*U96,2)</f>
        <v>0.02</v>
      </c>
      <c r="W96" s="232"/>
      <c r="X96" s="232" t="s">
        <v>241</v>
      </c>
      <c r="Y96" s="232" t="s">
        <v>242</v>
      </c>
      <c r="Z96" s="212"/>
      <c r="AA96" s="212"/>
      <c r="AB96" s="212"/>
      <c r="AC96" s="212"/>
      <c r="AD96" s="212"/>
      <c r="AE96" s="212"/>
      <c r="AF96" s="212"/>
      <c r="AG96" s="212" t="s">
        <v>243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5">
      <c r="A97" s="229"/>
      <c r="B97" s="230"/>
      <c r="C97" s="263" t="s">
        <v>307</v>
      </c>
      <c r="D97" s="233"/>
      <c r="E97" s="234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245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5">
      <c r="A98" s="229"/>
      <c r="B98" s="230"/>
      <c r="C98" s="263" t="s">
        <v>326</v>
      </c>
      <c r="D98" s="233"/>
      <c r="E98" s="234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245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29"/>
      <c r="B99" s="230"/>
      <c r="C99" s="263" t="s">
        <v>682</v>
      </c>
      <c r="D99" s="233"/>
      <c r="E99" s="234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245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29"/>
      <c r="B100" s="230"/>
      <c r="C100" s="263" t="s">
        <v>641</v>
      </c>
      <c r="D100" s="233"/>
      <c r="E100" s="234">
        <v>6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0" outlineLevel="1" x14ac:dyDescent="0.25">
      <c r="A101" s="247">
        <v>26</v>
      </c>
      <c r="B101" s="248" t="s">
        <v>328</v>
      </c>
      <c r="C101" s="262" t="s">
        <v>683</v>
      </c>
      <c r="D101" s="249" t="s">
        <v>261</v>
      </c>
      <c r="E101" s="250">
        <v>8</v>
      </c>
      <c r="F101" s="251"/>
      <c r="G101" s="252">
        <f>ROUND(E101*F101,2)</f>
        <v>0</v>
      </c>
      <c r="H101" s="251"/>
      <c r="I101" s="252">
        <f>ROUND(E101*H101,2)</f>
        <v>0</v>
      </c>
      <c r="J101" s="251"/>
      <c r="K101" s="252">
        <f>ROUND(E101*J101,2)</f>
        <v>0</v>
      </c>
      <c r="L101" s="252">
        <v>21</v>
      </c>
      <c r="M101" s="252">
        <f>G101*(1+L101/100)</f>
        <v>0</v>
      </c>
      <c r="N101" s="250">
        <v>0.378</v>
      </c>
      <c r="O101" s="250">
        <f>ROUND(E101*N101,2)</f>
        <v>3.02</v>
      </c>
      <c r="P101" s="250">
        <v>0</v>
      </c>
      <c r="Q101" s="250">
        <f>ROUND(E101*P101,2)</f>
        <v>0</v>
      </c>
      <c r="R101" s="252"/>
      <c r="S101" s="252" t="s">
        <v>240</v>
      </c>
      <c r="T101" s="253" t="s">
        <v>240</v>
      </c>
      <c r="U101" s="232">
        <v>0.03</v>
      </c>
      <c r="V101" s="232">
        <f>ROUND(E101*U101,2)</f>
        <v>0.24</v>
      </c>
      <c r="W101" s="232"/>
      <c r="X101" s="232" t="s">
        <v>241</v>
      </c>
      <c r="Y101" s="232" t="s">
        <v>242</v>
      </c>
      <c r="Z101" s="212"/>
      <c r="AA101" s="212"/>
      <c r="AB101" s="212"/>
      <c r="AC101" s="212"/>
      <c r="AD101" s="212"/>
      <c r="AE101" s="212"/>
      <c r="AF101" s="212"/>
      <c r="AG101" s="212" t="s">
        <v>243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5">
      <c r="A102" s="229"/>
      <c r="B102" s="230"/>
      <c r="C102" s="263" t="s">
        <v>307</v>
      </c>
      <c r="D102" s="233"/>
      <c r="E102" s="234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245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29"/>
      <c r="B103" s="230"/>
      <c r="C103" s="263" t="s">
        <v>684</v>
      </c>
      <c r="D103" s="233"/>
      <c r="E103" s="234">
        <v>4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29"/>
      <c r="B104" s="230"/>
      <c r="C104" s="263" t="s">
        <v>685</v>
      </c>
      <c r="D104" s="233"/>
      <c r="E104" s="234">
        <v>4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245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5">
      <c r="A105" s="247">
        <v>27</v>
      </c>
      <c r="B105" s="248" t="s">
        <v>336</v>
      </c>
      <c r="C105" s="262" t="s">
        <v>337</v>
      </c>
      <c r="D105" s="249" t="s">
        <v>261</v>
      </c>
      <c r="E105" s="250">
        <v>1084.5</v>
      </c>
      <c r="F105" s="251"/>
      <c r="G105" s="252">
        <f>ROUND(E105*F105,2)</f>
        <v>0</v>
      </c>
      <c r="H105" s="251"/>
      <c r="I105" s="252">
        <f>ROUND(E105*H105,2)</f>
        <v>0</v>
      </c>
      <c r="J105" s="251"/>
      <c r="K105" s="252">
        <f>ROUND(E105*J105,2)</f>
        <v>0</v>
      </c>
      <c r="L105" s="252">
        <v>21</v>
      </c>
      <c r="M105" s="252">
        <f>G105*(1+L105/100)</f>
        <v>0</v>
      </c>
      <c r="N105" s="250">
        <v>0</v>
      </c>
      <c r="O105" s="250">
        <f>ROUND(E105*N105,2)</f>
        <v>0</v>
      </c>
      <c r="P105" s="250">
        <v>0</v>
      </c>
      <c r="Q105" s="250">
        <f>ROUND(E105*P105,2)</f>
        <v>0</v>
      </c>
      <c r="R105" s="252"/>
      <c r="S105" s="252" t="s">
        <v>240</v>
      </c>
      <c r="T105" s="253" t="s">
        <v>240</v>
      </c>
      <c r="U105" s="232">
        <v>0.02</v>
      </c>
      <c r="V105" s="232">
        <f>ROUND(E105*U105,2)</f>
        <v>21.69</v>
      </c>
      <c r="W105" s="232"/>
      <c r="X105" s="232" t="s">
        <v>241</v>
      </c>
      <c r="Y105" s="232" t="s">
        <v>242</v>
      </c>
      <c r="Z105" s="212"/>
      <c r="AA105" s="212"/>
      <c r="AB105" s="212"/>
      <c r="AC105" s="212"/>
      <c r="AD105" s="212"/>
      <c r="AE105" s="212"/>
      <c r="AF105" s="212"/>
      <c r="AG105" s="212" t="s">
        <v>243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5">
      <c r="A106" s="229"/>
      <c r="B106" s="230"/>
      <c r="C106" s="263" t="s">
        <v>307</v>
      </c>
      <c r="D106" s="233"/>
      <c r="E106" s="234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245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5">
      <c r="A107" s="229"/>
      <c r="B107" s="230"/>
      <c r="C107" s="263" t="s">
        <v>686</v>
      </c>
      <c r="D107" s="233"/>
      <c r="E107" s="234">
        <v>4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245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29"/>
      <c r="B108" s="230"/>
      <c r="C108" s="263" t="s">
        <v>339</v>
      </c>
      <c r="D108" s="233"/>
      <c r="E108" s="234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245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5">
      <c r="A109" s="229"/>
      <c r="B109" s="230"/>
      <c r="C109" s="263" t="s">
        <v>687</v>
      </c>
      <c r="D109" s="233"/>
      <c r="E109" s="234">
        <v>1080.5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245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5">
      <c r="A110" s="247">
        <v>28</v>
      </c>
      <c r="B110" s="248" t="s">
        <v>342</v>
      </c>
      <c r="C110" s="262" t="s">
        <v>343</v>
      </c>
      <c r="D110" s="249" t="s">
        <v>303</v>
      </c>
      <c r="E110" s="250">
        <v>11</v>
      </c>
      <c r="F110" s="251"/>
      <c r="G110" s="252">
        <f>ROUND(E110*F110,2)</f>
        <v>0</v>
      </c>
      <c r="H110" s="251"/>
      <c r="I110" s="252">
        <f>ROUND(E110*H110,2)</f>
        <v>0</v>
      </c>
      <c r="J110" s="251"/>
      <c r="K110" s="252">
        <f>ROUND(E110*J110,2)</f>
        <v>0</v>
      </c>
      <c r="L110" s="252">
        <v>21</v>
      </c>
      <c r="M110" s="252">
        <f>G110*(1+L110/100)</f>
        <v>0</v>
      </c>
      <c r="N110" s="250">
        <v>0</v>
      </c>
      <c r="O110" s="250">
        <f>ROUND(E110*N110,2)</f>
        <v>0</v>
      </c>
      <c r="P110" s="250">
        <v>0</v>
      </c>
      <c r="Q110" s="250">
        <f>ROUND(E110*P110,2)</f>
        <v>0</v>
      </c>
      <c r="R110" s="252"/>
      <c r="S110" s="252" t="s">
        <v>240</v>
      </c>
      <c r="T110" s="253" t="s">
        <v>240</v>
      </c>
      <c r="U110" s="232">
        <v>0.15</v>
      </c>
      <c r="V110" s="232">
        <f>ROUND(E110*U110,2)</f>
        <v>1.65</v>
      </c>
      <c r="W110" s="232"/>
      <c r="X110" s="232" t="s">
        <v>241</v>
      </c>
      <c r="Y110" s="232" t="s">
        <v>242</v>
      </c>
      <c r="Z110" s="212"/>
      <c r="AA110" s="212"/>
      <c r="AB110" s="212"/>
      <c r="AC110" s="212"/>
      <c r="AD110" s="212"/>
      <c r="AE110" s="212"/>
      <c r="AF110" s="212"/>
      <c r="AG110" s="212" t="s">
        <v>243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5">
      <c r="A111" s="229"/>
      <c r="B111" s="230"/>
      <c r="C111" s="263" t="s">
        <v>344</v>
      </c>
      <c r="D111" s="233"/>
      <c r="E111" s="234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245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5">
      <c r="A112" s="229"/>
      <c r="B112" s="230"/>
      <c r="C112" s="263" t="s">
        <v>688</v>
      </c>
      <c r="D112" s="233"/>
      <c r="E112" s="234">
        <v>11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245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5">
      <c r="A113" s="247">
        <v>29</v>
      </c>
      <c r="B113" s="248" t="s">
        <v>346</v>
      </c>
      <c r="C113" s="262" t="s">
        <v>347</v>
      </c>
      <c r="D113" s="249" t="s">
        <v>303</v>
      </c>
      <c r="E113" s="250">
        <v>11</v>
      </c>
      <c r="F113" s="251"/>
      <c r="G113" s="252">
        <f>ROUND(E113*F113,2)</f>
        <v>0</v>
      </c>
      <c r="H113" s="251"/>
      <c r="I113" s="252">
        <f>ROUND(E113*H113,2)</f>
        <v>0</v>
      </c>
      <c r="J113" s="251"/>
      <c r="K113" s="252">
        <f>ROUND(E113*J113,2)</f>
        <v>0</v>
      </c>
      <c r="L113" s="252">
        <v>21</v>
      </c>
      <c r="M113" s="252">
        <f>G113*(1+L113/100)</f>
        <v>0</v>
      </c>
      <c r="N113" s="250">
        <v>2.2399999999999998E-3</v>
      </c>
      <c r="O113" s="250">
        <f>ROUND(E113*N113,2)</f>
        <v>0.02</v>
      </c>
      <c r="P113" s="250">
        <v>0</v>
      </c>
      <c r="Q113" s="250">
        <f>ROUND(E113*P113,2)</f>
        <v>0</v>
      </c>
      <c r="R113" s="252"/>
      <c r="S113" s="252" t="s">
        <v>240</v>
      </c>
      <c r="T113" s="253" t="s">
        <v>240</v>
      </c>
      <c r="U113" s="232">
        <v>0.13</v>
      </c>
      <c r="V113" s="232">
        <f>ROUND(E113*U113,2)</f>
        <v>1.43</v>
      </c>
      <c r="W113" s="232"/>
      <c r="X113" s="232" t="s">
        <v>241</v>
      </c>
      <c r="Y113" s="232" t="s">
        <v>242</v>
      </c>
      <c r="Z113" s="212"/>
      <c r="AA113" s="212"/>
      <c r="AB113" s="212"/>
      <c r="AC113" s="212"/>
      <c r="AD113" s="212"/>
      <c r="AE113" s="212"/>
      <c r="AF113" s="212"/>
      <c r="AG113" s="212" t="s">
        <v>243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5">
      <c r="A114" s="229"/>
      <c r="B114" s="230"/>
      <c r="C114" s="263" t="s">
        <v>689</v>
      </c>
      <c r="D114" s="233"/>
      <c r="E114" s="234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245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5">
      <c r="A115" s="229"/>
      <c r="B115" s="230"/>
      <c r="C115" s="263" t="s">
        <v>688</v>
      </c>
      <c r="D115" s="233"/>
      <c r="E115" s="234">
        <v>11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245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13" x14ac:dyDescent="0.25">
      <c r="A116" s="240" t="s">
        <v>235</v>
      </c>
      <c r="B116" s="241" t="s">
        <v>167</v>
      </c>
      <c r="C116" s="261" t="s">
        <v>168</v>
      </c>
      <c r="D116" s="242"/>
      <c r="E116" s="243"/>
      <c r="F116" s="244"/>
      <c r="G116" s="244">
        <f>SUMIF(AG117:AG145,"&lt;&gt;NOR",G117:G145)</f>
        <v>0</v>
      </c>
      <c r="H116" s="244"/>
      <c r="I116" s="244">
        <f>SUM(I117:I145)</f>
        <v>0</v>
      </c>
      <c r="J116" s="244"/>
      <c r="K116" s="244">
        <f>SUM(K117:K145)</f>
        <v>0</v>
      </c>
      <c r="L116" s="244"/>
      <c r="M116" s="244">
        <f>SUM(M117:M145)</f>
        <v>0</v>
      </c>
      <c r="N116" s="243"/>
      <c r="O116" s="243">
        <f>SUM(O117:O145)</f>
        <v>633.77</v>
      </c>
      <c r="P116" s="243"/>
      <c r="Q116" s="243">
        <f>SUM(Q117:Q145)</f>
        <v>0</v>
      </c>
      <c r="R116" s="244"/>
      <c r="S116" s="244"/>
      <c r="T116" s="245"/>
      <c r="U116" s="239"/>
      <c r="V116" s="239">
        <f>SUM(V117:V145)</f>
        <v>473.3</v>
      </c>
      <c r="W116" s="239"/>
      <c r="X116" s="239"/>
      <c r="Y116" s="239"/>
      <c r="AG116" t="s">
        <v>236</v>
      </c>
    </row>
    <row r="117" spans="1:60" outlineLevel="1" x14ac:dyDescent="0.25">
      <c r="A117" s="247">
        <v>30</v>
      </c>
      <c r="B117" s="248" t="s">
        <v>349</v>
      </c>
      <c r="C117" s="262" t="s">
        <v>350</v>
      </c>
      <c r="D117" s="249" t="s">
        <v>261</v>
      </c>
      <c r="E117" s="250">
        <v>1002</v>
      </c>
      <c r="F117" s="251"/>
      <c r="G117" s="252">
        <f>ROUND(E117*F117,2)</f>
        <v>0</v>
      </c>
      <c r="H117" s="251"/>
      <c r="I117" s="252">
        <f>ROUND(E117*H117,2)</f>
        <v>0</v>
      </c>
      <c r="J117" s="251"/>
      <c r="K117" s="252">
        <f>ROUND(E117*J117,2)</f>
        <v>0</v>
      </c>
      <c r="L117" s="252">
        <v>21</v>
      </c>
      <c r="M117" s="252">
        <f>G117*(1+L117/100)</f>
        <v>0</v>
      </c>
      <c r="N117" s="250">
        <v>5.5449999999999999E-2</v>
      </c>
      <c r="O117" s="250">
        <f>ROUND(E117*N117,2)</f>
        <v>55.56</v>
      </c>
      <c r="P117" s="250">
        <v>0</v>
      </c>
      <c r="Q117" s="250">
        <f>ROUND(E117*P117,2)</f>
        <v>0</v>
      </c>
      <c r="R117" s="252"/>
      <c r="S117" s="252" t="s">
        <v>240</v>
      </c>
      <c r="T117" s="253" t="s">
        <v>240</v>
      </c>
      <c r="U117" s="232">
        <v>0.44</v>
      </c>
      <c r="V117" s="232">
        <f>ROUND(E117*U117,2)</f>
        <v>440.88</v>
      </c>
      <c r="W117" s="232"/>
      <c r="X117" s="232" t="s">
        <v>241</v>
      </c>
      <c r="Y117" s="232" t="s">
        <v>242</v>
      </c>
      <c r="Z117" s="212"/>
      <c r="AA117" s="212"/>
      <c r="AB117" s="212"/>
      <c r="AC117" s="212"/>
      <c r="AD117" s="212"/>
      <c r="AE117" s="212"/>
      <c r="AF117" s="212"/>
      <c r="AG117" s="212" t="s">
        <v>243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5">
      <c r="A118" s="229"/>
      <c r="B118" s="230"/>
      <c r="C118" s="263" t="s">
        <v>339</v>
      </c>
      <c r="D118" s="233"/>
      <c r="E118" s="234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245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29"/>
      <c r="B119" s="230"/>
      <c r="C119" s="263" t="s">
        <v>351</v>
      </c>
      <c r="D119" s="233"/>
      <c r="E119" s="234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245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5">
      <c r="A120" s="229"/>
      <c r="B120" s="230"/>
      <c r="C120" s="263" t="s">
        <v>690</v>
      </c>
      <c r="D120" s="233"/>
      <c r="E120" s="234">
        <v>921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245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5">
      <c r="A121" s="229"/>
      <c r="B121" s="230"/>
      <c r="C121" s="263" t="s">
        <v>691</v>
      </c>
      <c r="D121" s="233"/>
      <c r="E121" s="234">
        <v>1.5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245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5">
      <c r="A122" s="229"/>
      <c r="B122" s="230"/>
      <c r="C122" s="263" t="s">
        <v>692</v>
      </c>
      <c r="D122" s="233"/>
      <c r="E122" s="234">
        <v>1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245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0" outlineLevel="3" x14ac:dyDescent="0.25">
      <c r="A123" s="229"/>
      <c r="B123" s="230"/>
      <c r="C123" s="263" t="s">
        <v>693</v>
      </c>
      <c r="D123" s="233"/>
      <c r="E123" s="234">
        <v>17.5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245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0" outlineLevel="3" x14ac:dyDescent="0.25">
      <c r="A124" s="229"/>
      <c r="B124" s="230"/>
      <c r="C124" s="263" t="s">
        <v>694</v>
      </c>
      <c r="D124" s="233"/>
      <c r="E124" s="234">
        <v>61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245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5">
      <c r="A125" s="247">
        <v>31</v>
      </c>
      <c r="B125" s="248" t="s">
        <v>354</v>
      </c>
      <c r="C125" s="262" t="s">
        <v>539</v>
      </c>
      <c r="D125" s="249" t="s">
        <v>261</v>
      </c>
      <c r="E125" s="250">
        <v>1013.1</v>
      </c>
      <c r="F125" s="251"/>
      <c r="G125" s="252">
        <f>ROUND(E125*F125,2)</f>
        <v>0</v>
      </c>
      <c r="H125" s="251"/>
      <c r="I125" s="252">
        <f>ROUND(E125*H125,2)</f>
        <v>0</v>
      </c>
      <c r="J125" s="251"/>
      <c r="K125" s="252">
        <f>ROUND(E125*J125,2)</f>
        <v>0</v>
      </c>
      <c r="L125" s="252">
        <v>21</v>
      </c>
      <c r="M125" s="252">
        <f>G125*(1+L125/100)</f>
        <v>0</v>
      </c>
      <c r="N125" s="250">
        <v>0.129</v>
      </c>
      <c r="O125" s="250">
        <f>ROUND(E125*N125,2)</f>
        <v>130.69</v>
      </c>
      <c r="P125" s="250">
        <v>0</v>
      </c>
      <c r="Q125" s="250">
        <f>ROUND(E125*P125,2)</f>
        <v>0</v>
      </c>
      <c r="R125" s="252" t="s">
        <v>293</v>
      </c>
      <c r="S125" s="252" t="s">
        <v>240</v>
      </c>
      <c r="T125" s="253" t="s">
        <v>240</v>
      </c>
      <c r="U125" s="232">
        <v>0</v>
      </c>
      <c r="V125" s="232">
        <f>ROUND(E125*U125,2)</f>
        <v>0</v>
      </c>
      <c r="W125" s="232"/>
      <c r="X125" s="232" t="s">
        <v>294</v>
      </c>
      <c r="Y125" s="232" t="s">
        <v>242</v>
      </c>
      <c r="Z125" s="212"/>
      <c r="AA125" s="212"/>
      <c r="AB125" s="212"/>
      <c r="AC125" s="212"/>
      <c r="AD125" s="212"/>
      <c r="AE125" s="212"/>
      <c r="AF125" s="212"/>
      <c r="AG125" s="212" t="s">
        <v>356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5">
      <c r="A126" s="229"/>
      <c r="B126" s="230"/>
      <c r="C126" s="263" t="s">
        <v>339</v>
      </c>
      <c r="D126" s="233"/>
      <c r="E126" s="234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245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5">
      <c r="A127" s="229"/>
      <c r="B127" s="230"/>
      <c r="C127" s="263" t="s">
        <v>351</v>
      </c>
      <c r="D127" s="233"/>
      <c r="E127" s="234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245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5">
      <c r="A128" s="229"/>
      <c r="B128" s="230"/>
      <c r="C128" s="263" t="s">
        <v>690</v>
      </c>
      <c r="D128" s="233"/>
      <c r="E128" s="234">
        <v>921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245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5">
      <c r="A129" s="229"/>
      <c r="B129" s="230"/>
      <c r="C129" s="264" t="s">
        <v>364</v>
      </c>
      <c r="D129" s="235"/>
      <c r="E129" s="236">
        <v>92.1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245</v>
      </c>
      <c r="AH129" s="212">
        <v>4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5">
      <c r="A130" s="247">
        <v>32</v>
      </c>
      <c r="B130" s="248" t="s">
        <v>543</v>
      </c>
      <c r="C130" s="262" t="s">
        <v>695</v>
      </c>
      <c r="D130" s="249" t="s">
        <v>261</v>
      </c>
      <c r="E130" s="250">
        <v>20.9</v>
      </c>
      <c r="F130" s="251"/>
      <c r="G130" s="252">
        <f>ROUND(E130*F130,2)</f>
        <v>0</v>
      </c>
      <c r="H130" s="251"/>
      <c r="I130" s="252">
        <f>ROUND(E130*H130,2)</f>
        <v>0</v>
      </c>
      <c r="J130" s="251"/>
      <c r="K130" s="252">
        <f>ROUND(E130*J130,2)</f>
        <v>0</v>
      </c>
      <c r="L130" s="252">
        <v>21</v>
      </c>
      <c r="M130" s="252">
        <f>G130*(1+L130/100)</f>
        <v>0</v>
      </c>
      <c r="N130" s="250">
        <v>0.13150000000000001</v>
      </c>
      <c r="O130" s="250">
        <f>ROUND(E130*N130,2)</f>
        <v>2.75</v>
      </c>
      <c r="P130" s="250">
        <v>0</v>
      </c>
      <c r="Q130" s="250">
        <f>ROUND(E130*P130,2)</f>
        <v>0</v>
      </c>
      <c r="R130" s="252"/>
      <c r="S130" s="252" t="s">
        <v>361</v>
      </c>
      <c r="T130" s="253" t="s">
        <v>362</v>
      </c>
      <c r="U130" s="232">
        <v>0</v>
      </c>
      <c r="V130" s="232">
        <f>ROUND(E130*U130,2)</f>
        <v>0</v>
      </c>
      <c r="W130" s="232"/>
      <c r="X130" s="232" t="s">
        <v>294</v>
      </c>
      <c r="Y130" s="232" t="s">
        <v>242</v>
      </c>
      <c r="Z130" s="212"/>
      <c r="AA130" s="212"/>
      <c r="AB130" s="212"/>
      <c r="AC130" s="212"/>
      <c r="AD130" s="212"/>
      <c r="AE130" s="212"/>
      <c r="AF130" s="212"/>
      <c r="AG130" s="212" t="s">
        <v>295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5">
      <c r="A131" s="229"/>
      <c r="B131" s="230"/>
      <c r="C131" s="263" t="s">
        <v>339</v>
      </c>
      <c r="D131" s="233"/>
      <c r="E131" s="234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245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5">
      <c r="A132" s="229"/>
      <c r="B132" s="230"/>
      <c r="C132" s="263" t="s">
        <v>351</v>
      </c>
      <c r="D132" s="233"/>
      <c r="E132" s="234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245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5">
      <c r="A133" s="229"/>
      <c r="B133" s="230"/>
      <c r="C133" s="263" t="s">
        <v>691</v>
      </c>
      <c r="D133" s="233"/>
      <c r="E133" s="234">
        <v>1.5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245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29"/>
      <c r="B134" s="230"/>
      <c r="C134" s="263" t="s">
        <v>696</v>
      </c>
      <c r="D134" s="233"/>
      <c r="E134" s="234">
        <v>17.5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245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5">
      <c r="A135" s="229"/>
      <c r="B135" s="230"/>
      <c r="C135" s="264" t="s">
        <v>364</v>
      </c>
      <c r="D135" s="235"/>
      <c r="E135" s="236">
        <v>1.9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245</v>
      </c>
      <c r="AH135" s="212">
        <v>4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5">
      <c r="A136" s="247">
        <v>33</v>
      </c>
      <c r="B136" s="248" t="s">
        <v>697</v>
      </c>
      <c r="C136" s="262" t="s">
        <v>698</v>
      </c>
      <c r="D136" s="249" t="s">
        <v>261</v>
      </c>
      <c r="E136" s="250">
        <v>69.3</v>
      </c>
      <c r="F136" s="251"/>
      <c r="G136" s="252">
        <f>ROUND(E136*F136,2)</f>
        <v>0</v>
      </c>
      <c r="H136" s="251"/>
      <c r="I136" s="252">
        <f>ROUND(E136*H136,2)</f>
        <v>0</v>
      </c>
      <c r="J136" s="251"/>
      <c r="K136" s="252">
        <f>ROUND(E136*J136,2)</f>
        <v>0</v>
      </c>
      <c r="L136" s="252">
        <v>21</v>
      </c>
      <c r="M136" s="252">
        <f>G136*(1+L136/100)</f>
        <v>0</v>
      </c>
      <c r="N136" s="250">
        <v>0.13150000000000001</v>
      </c>
      <c r="O136" s="250">
        <f>ROUND(E136*N136,2)</f>
        <v>9.11</v>
      </c>
      <c r="P136" s="250">
        <v>0</v>
      </c>
      <c r="Q136" s="250">
        <f>ROUND(E136*P136,2)</f>
        <v>0</v>
      </c>
      <c r="R136" s="252"/>
      <c r="S136" s="252" t="s">
        <v>361</v>
      </c>
      <c r="T136" s="253" t="s">
        <v>362</v>
      </c>
      <c r="U136" s="232">
        <v>0</v>
      </c>
      <c r="V136" s="232">
        <f>ROUND(E136*U136,2)</f>
        <v>0</v>
      </c>
      <c r="W136" s="232"/>
      <c r="X136" s="232" t="s">
        <v>294</v>
      </c>
      <c r="Y136" s="232" t="s">
        <v>242</v>
      </c>
      <c r="Z136" s="212"/>
      <c r="AA136" s="212"/>
      <c r="AB136" s="212"/>
      <c r="AC136" s="212"/>
      <c r="AD136" s="212"/>
      <c r="AE136" s="212"/>
      <c r="AF136" s="212"/>
      <c r="AG136" s="212" t="s">
        <v>295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5">
      <c r="A137" s="229"/>
      <c r="B137" s="230"/>
      <c r="C137" s="263" t="s">
        <v>339</v>
      </c>
      <c r="D137" s="233"/>
      <c r="E137" s="234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245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5">
      <c r="A138" s="229"/>
      <c r="B138" s="230"/>
      <c r="C138" s="263" t="s">
        <v>351</v>
      </c>
      <c r="D138" s="233"/>
      <c r="E138" s="234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245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5">
      <c r="A139" s="229"/>
      <c r="B139" s="230"/>
      <c r="C139" s="263" t="s">
        <v>692</v>
      </c>
      <c r="D139" s="233"/>
      <c r="E139" s="234">
        <v>1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245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5">
      <c r="A140" s="229"/>
      <c r="B140" s="230"/>
      <c r="C140" s="263" t="s">
        <v>699</v>
      </c>
      <c r="D140" s="233"/>
      <c r="E140" s="234">
        <v>62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245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5">
      <c r="A141" s="229"/>
      <c r="B141" s="230"/>
      <c r="C141" s="264" t="s">
        <v>364</v>
      </c>
      <c r="D141" s="235"/>
      <c r="E141" s="236">
        <v>6.3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245</v>
      </c>
      <c r="AH141" s="212">
        <v>4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0" outlineLevel="1" x14ac:dyDescent="0.25">
      <c r="A142" s="247">
        <v>34</v>
      </c>
      <c r="B142" s="248" t="s">
        <v>380</v>
      </c>
      <c r="C142" s="262" t="s">
        <v>551</v>
      </c>
      <c r="D142" s="249" t="s">
        <v>261</v>
      </c>
      <c r="E142" s="250">
        <v>1080.5</v>
      </c>
      <c r="F142" s="251"/>
      <c r="G142" s="252">
        <f>ROUND(E142*F142,2)</f>
        <v>0</v>
      </c>
      <c r="H142" s="251"/>
      <c r="I142" s="252">
        <f>ROUND(E142*H142,2)</f>
        <v>0</v>
      </c>
      <c r="J142" s="251"/>
      <c r="K142" s="252">
        <f>ROUND(E142*J142,2)</f>
        <v>0</v>
      </c>
      <c r="L142" s="252">
        <v>21</v>
      </c>
      <c r="M142" s="252">
        <f>G142*(1+L142/100)</f>
        <v>0</v>
      </c>
      <c r="N142" s="250">
        <v>0.4032</v>
      </c>
      <c r="O142" s="250">
        <f>ROUND(E142*N142,2)</f>
        <v>435.66</v>
      </c>
      <c r="P142" s="250">
        <v>0</v>
      </c>
      <c r="Q142" s="250">
        <f>ROUND(E142*P142,2)</f>
        <v>0</v>
      </c>
      <c r="R142" s="252"/>
      <c r="S142" s="252" t="s">
        <v>240</v>
      </c>
      <c r="T142" s="253" t="s">
        <v>240</v>
      </c>
      <c r="U142" s="232">
        <v>0.03</v>
      </c>
      <c r="V142" s="232">
        <f>ROUND(E142*U142,2)</f>
        <v>32.42</v>
      </c>
      <c r="W142" s="232"/>
      <c r="X142" s="232" t="s">
        <v>241</v>
      </c>
      <c r="Y142" s="232" t="s">
        <v>242</v>
      </c>
      <c r="Z142" s="212"/>
      <c r="AA142" s="212"/>
      <c r="AB142" s="212"/>
      <c r="AC142" s="212"/>
      <c r="AD142" s="212"/>
      <c r="AE142" s="212"/>
      <c r="AF142" s="212"/>
      <c r="AG142" s="212" t="s">
        <v>243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5">
      <c r="A143" s="229"/>
      <c r="B143" s="230"/>
      <c r="C143" s="263" t="s">
        <v>339</v>
      </c>
      <c r="D143" s="233"/>
      <c r="E143" s="234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245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5">
      <c r="A144" s="229"/>
      <c r="B144" s="230"/>
      <c r="C144" s="263" t="s">
        <v>382</v>
      </c>
      <c r="D144" s="233"/>
      <c r="E144" s="234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245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5">
      <c r="A145" s="229"/>
      <c r="B145" s="230"/>
      <c r="C145" s="263" t="s">
        <v>700</v>
      </c>
      <c r="D145" s="233"/>
      <c r="E145" s="234">
        <v>1080.5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245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13" x14ac:dyDescent="0.25">
      <c r="A146" s="240" t="s">
        <v>235</v>
      </c>
      <c r="B146" s="241" t="s">
        <v>169</v>
      </c>
      <c r="C146" s="261" t="s">
        <v>170</v>
      </c>
      <c r="D146" s="242"/>
      <c r="E146" s="243"/>
      <c r="F146" s="244"/>
      <c r="G146" s="244">
        <f>SUMIF(AG147:AG150,"&lt;&gt;NOR",G147:G150)</f>
        <v>0</v>
      </c>
      <c r="H146" s="244"/>
      <c r="I146" s="244">
        <f>SUM(I147:I150)</f>
        <v>0</v>
      </c>
      <c r="J146" s="244"/>
      <c r="K146" s="244">
        <f>SUM(K147:K150)</f>
        <v>0</v>
      </c>
      <c r="L146" s="244"/>
      <c r="M146" s="244">
        <f>SUM(M147:M150)</f>
        <v>0</v>
      </c>
      <c r="N146" s="243"/>
      <c r="O146" s="243">
        <f>SUM(O147:O150)</f>
        <v>0.86</v>
      </c>
      <c r="P146" s="243"/>
      <c r="Q146" s="243">
        <f>SUM(Q147:Q150)</f>
        <v>0</v>
      </c>
      <c r="R146" s="244"/>
      <c r="S146" s="244"/>
      <c r="T146" s="245"/>
      <c r="U146" s="239"/>
      <c r="V146" s="239">
        <f>SUM(V147:V150)</f>
        <v>0</v>
      </c>
      <c r="W146" s="239"/>
      <c r="X146" s="239"/>
      <c r="Y146" s="239"/>
      <c r="AG146" t="s">
        <v>236</v>
      </c>
    </row>
    <row r="147" spans="1:60" outlineLevel="1" x14ac:dyDescent="0.25">
      <c r="A147" s="247">
        <v>35</v>
      </c>
      <c r="B147" s="248" t="s">
        <v>701</v>
      </c>
      <c r="C147" s="262" t="s">
        <v>618</v>
      </c>
      <c r="D147" s="249" t="s">
        <v>401</v>
      </c>
      <c r="E147" s="250">
        <v>2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0.43093999999999999</v>
      </c>
      <c r="O147" s="250">
        <f>ROUND(E147*N147,2)</f>
        <v>0.86</v>
      </c>
      <c r="P147" s="250">
        <v>0</v>
      </c>
      <c r="Q147" s="250">
        <f>ROUND(E147*P147,2)</f>
        <v>0</v>
      </c>
      <c r="R147" s="252"/>
      <c r="S147" s="252" t="s">
        <v>361</v>
      </c>
      <c r="T147" s="253" t="s">
        <v>362</v>
      </c>
      <c r="U147" s="232">
        <v>0</v>
      </c>
      <c r="V147" s="232">
        <f>ROUND(E147*U147,2)</f>
        <v>0</v>
      </c>
      <c r="W147" s="232"/>
      <c r="X147" s="232" t="s">
        <v>241</v>
      </c>
      <c r="Y147" s="232" t="s">
        <v>242</v>
      </c>
      <c r="Z147" s="212"/>
      <c r="AA147" s="212"/>
      <c r="AB147" s="212"/>
      <c r="AC147" s="212"/>
      <c r="AD147" s="212"/>
      <c r="AE147" s="212"/>
      <c r="AF147" s="212"/>
      <c r="AG147" s="212" t="s">
        <v>243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5">
      <c r="A148" s="229"/>
      <c r="B148" s="230"/>
      <c r="C148" s="263" t="s">
        <v>702</v>
      </c>
      <c r="D148" s="233"/>
      <c r="E148" s="234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245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5">
      <c r="A149" s="229"/>
      <c r="B149" s="230"/>
      <c r="C149" s="263" t="s">
        <v>703</v>
      </c>
      <c r="D149" s="233"/>
      <c r="E149" s="234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245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5">
      <c r="A150" s="229"/>
      <c r="B150" s="230"/>
      <c r="C150" s="263" t="s">
        <v>158</v>
      </c>
      <c r="D150" s="233"/>
      <c r="E150" s="234">
        <v>2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245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13" x14ac:dyDescent="0.25">
      <c r="A151" s="240" t="s">
        <v>235</v>
      </c>
      <c r="B151" s="241" t="s">
        <v>179</v>
      </c>
      <c r="C151" s="261" t="s">
        <v>181</v>
      </c>
      <c r="D151" s="242"/>
      <c r="E151" s="243"/>
      <c r="F151" s="244"/>
      <c r="G151" s="244">
        <f>SUMIF(AG152:AG197,"&lt;&gt;NOR",G152:G197)</f>
        <v>0</v>
      </c>
      <c r="H151" s="244"/>
      <c r="I151" s="244">
        <f>SUM(I152:I197)</f>
        <v>0</v>
      </c>
      <c r="J151" s="244"/>
      <c r="K151" s="244">
        <f>SUM(K152:K197)</f>
        <v>0</v>
      </c>
      <c r="L151" s="244"/>
      <c r="M151" s="244">
        <f>SUM(M152:M197)</f>
        <v>0</v>
      </c>
      <c r="N151" s="243"/>
      <c r="O151" s="243">
        <f>SUM(O152:O197)</f>
        <v>323.70999999999998</v>
      </c>
      <c r="P151" s="243"/>
      <c r="Q151" s="243">
        <f>SUM(Q152:Q197)</f>
        <v>0</v>
      </c>
      <c r="R151" s="244"/>
      <c r="S151" s="244"/>
      <c r="T151" s="245"/>
      <c r="U151" s="239"/>
      <c r="V151" s="239">
        <f>SUM(V152:V197)</f>
        <v>0</v>
      </c>
      <c r="W151" s="239"/>
      <c r="X151" s="239"/>
      <c r="Y151" s="239"/>
      <c r="AG151" t="s">
        <v>236</v>
      </c>
    </row>
    <row r="152" spans="1:60" ht="20" outlineLevel="1" x14ac:dyDescent="0.25">
      <c r="A152" s="247">
        <v>36</v>
      </c>
      <c r="B152" s="248" t="s">
        <v>392</v>
      </c>
      <c r="C152" s="262" t="s">
        <v>393</v>
      </c>
      <c r="D152" s="249" t="s">
        <v>303</v>
      </c>
      <c r="E152" s="250">
        <v>1189.5</v>
      </c>
      <c r="F152" s="251"/>
      <c r="G152" s="252">
        <f>ROUND(E152*F152,2)</f>
        <v>0</v>
      </c>
      <c r="H152" s="251"/>
      <c r="I152" s="252">
        <f>ROUND(E152*H152,2)</f>
        <v>0</v>
      </c>
      <c r="J152" s="251"/>
      <c r="K152" s="252">
        <f>ROUND(E152*J152,2)</f>
        <v>0</v>
      </c>
      <c r="L152" s="252">
        <v>21</v>
      </c>
      <c r="M152" s="252">
        <f>G152*(1+L152/100)</f>
        <v>0</v>
      </c>
      <c r="N152" s="250">
        <v>0.22133</v>
      </c>
      <c r="O152" s="250">
        <f>ROUND(E152*N152,2)</f>
        <v>263.27</v>
      </c>
      <c r="P152" s="250">
        <v>0</v>
      </c>
      <c r="Q152" s="250">
        <f>ROUND(E152*P152,2)</f>
        <v>0</v>
      </c>
      <c r="R152" s="252"/>
      <c r="S152" s="252" t="s">
        <v>361</v>
      </c>
      <c r="T152" s="253" t="s">
        <v>362</v>
      </c>
      <c r="U152" s="232">
        <v>0</v>
      </c>
      <c r="V152" s="232">
        <f>ROUND(E152*U152,2)</f>
        <v>0</v>
      </c>
      <c r="W152" s="232"/>
      <c r="X152" s="232" t="s">
        <v>241</v>
      </c>
      <c r="Y152" s="232" t="s">
        <v>242</v>
      </c>
      <c r="Z152" s="212"/>
      <c r="AA152" s="212"/>
      <c r="AB152" s="212"/>
      <c r="AC152" s="212"/>
      <c r="AD152" s="212"/>
      <c r="AE152" s="212"/>
      <c r="AF152" s="212"/>
      <c r="AG152" s="212" t="s">
        <v>243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20" outlineLevel="2" x14ac:dyDescent="0.25">
      <c r="A153" s="229"/>
      <c r="B153" s="230"/>
      <c r="C153" s="263" t="s">
        <v>704</v>
      </c>
      <c r="D153" s="233"/>
      <c r="E153" s="234">
        <v>3.5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245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0" outlineLevel="3" x14ac:dyDescent="0.25">
      <c r="A154" s="229"/>
      <c r="B154" s="230"/>
      <c r="C154" s="263" t="s">
        <v>705</v>
      </c>
      <c r="D154" s="233"/>
      <c r="E154" s="234">
        <v>1182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245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0" outlineLevel="3" x14ac:dyDescent="0.25">
      <c r="A155" s="229"/>
      <c r="B155" s="230"/>
      <c r="C155" s="263" t="s">
        <v>706</v>
      </c>
      <c r="D155" s="233"/>
      <c r="E155" s="234">
        <v>2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245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0" outlineLevel="3" x14ac:dyDescent="0.25">
      <c r="A156" s="229"/>
      <c r="B156" s="230"/>
      <c r="C156" s="263" t="s">
        <v>707</v>
      </c>
      <c r="D156" s="233"/>
      <c r="E156" s="234">
        <v>2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245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5">
      <c r="A157" s="247">
        <v>37</v>
      </c>
      <c r="B157" s="248" t="s">
        <v>406</v>
      </c>
      <c r="C157" s="262" t="s">
        <v>407</v>
      </c>
      <c r="D157" s="249" t="s">
        <v>401</v>
      </c>
      <c r="E157" s="250">
        <v>4</v>
      </c>
      <c r="F157" s="251"/>
      <c r="G157" s="252">
        <f>ROUND(E157*F157,2)</f>
        <v>0</v>
      </c>
      <c r="H157" s="251"/>
      <c r="I157" s="252">
        <f>ROUND(E157*H157,2)</f>
        <v>0</v>
      </c>
      <c r="J157" s="251"/>
      <c r="K157" s="252">
        <f>ROUND(E157*J157,2)</f>
        <v>0</v>
      </c>
      <c r="L157" s="252">
        <v>21</v>
      </c>
      <c r="M157" s="252">
        <f>G157*(1+L157/100)</f>
        <v>0</v>
      </c>
      <c r="N157" s="250">
        <v>4.8300000000000003E-2</v>
      </c>
      <c r="O157" s="250">
        <f>ROUND(E157*N157,2)</f>
        <v>0.19</v>
      </c>
      <c r="P157" s="250">
        <v>0</v>
      </c>
      <c r="Q157" s="250">
        <f>ROUND(E157*P157,2)</f>
        <v>0</v>
      </c>
      <c r="R157" s="252" t="s">
        <v>293</v>
      </c>
      <c r="S157" s="252" t="s">
        <v>240</v>
      </c>
      <c r="T157" s="253" t="s">
        <v>240</v>
      </c>
      <c r="U157" s="232">
        <v>0</v>
      </c>
      <c r="V157" s="232">
        <f>ROUND(E157*U157,2)</f>
        <v>0</v>
      </c>
      <c r="W157" s="232"/>
      <c r="X157" s="232" t="s">
        <v>294</v>
      </c>
      <c r="Y157" s="232" t="s">
        <v>242</v>
      </c>
      <c r="Z157" s="212"/>
      <c r="AA157" s="212"/>
      <c r="AB157" s="212"/>
      <c r="AC157" s="212"/>
      <c r="AD157" s="212"/>
      <c r="AE157" s="212"/>
      <c r="AF157" s="212"/>
      <c r="AG157" s="212" t="s">
        <v>356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5">
      <c r="A158" s="229"/>
      <c r="B158" s="230"/>
      <c r="C158" s="265" t="s">
        <v>402</v>
      </c>
      <c r="D158" s="237"/>
      <c r="E158" s="238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245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0" outlineLevel="3" x14ac:dyDescent="0.25">
      <c r="A159" s="229"/>
      <c r="B159" s="230"/>
      <c r="C159" s="266" t="s">
        <v>708</v>
      </c>
      <c r="D159" s="237"/>
      <c r="E159" s="238">
        <v>3.85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245</v>
      </c>
      <c r="AH159" s="212">
        <v>2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5">
      <c r="A160" s="229"/>
      <c r="B160" s="230"/>
      <c r="C160" s="265" t="s">
        <v>404</v>
      </c>
      <c r="D160" s="237"/>
      <c r="E160" s="238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245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5">
      <c r="A161" s="229"/>
      <c r="B161" s="230"/>
      <c r="C161" s="263" t="s">
        <v>162</v>
      </c>
      <c r="D161" s="233"/>
      <c r="E161" s="234">
        <v>4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245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5">
      <c r="A162" s="247">
        <v>38</v>
      </c>
      <c r="B162" s="248" t="s">
        <v>410</v>
      </c>
      <c r="C162" s="262" t="s">
        <v>411</v>
      </c>
      <c r="D162" s="249" t="s">
        <v>401</v>
      </c>
      <c r="E162" s="250">
        <v>1301</v>
      </c>
      <c r="F162" s="251"/>
      <c r="G162" s="252">
        <f>ROUND(E162*F162,2)</f>
        <v>0</v>
      </c>
      <c r="H162" s="251"/>
      <c r="I162" s="252">
        <f>ROUND(E162*H162,2)</f>
        <v>0</v>
      </c>
      <c r="J162" s="251"/>
      <c r="K162" s="252">
        <f>ROUND(E162*J162,2)</f>
        <v>0</v>
      </c>
      <c r="L162" s="252">
        <v>21</v>
      </c>
      <c r="M162" s="252">
        <f>G162*(1+L162/100)</f>
        <v>0</v>
      </c>
      <c r="N162" s="250">
        <v>4.5999999999999999E-2</v>
      </c>
      <c r="O162" s="250">
        <f>ROUND(E162*N162,2)</f>
        <v>59.85</v>
      </c>
      <c r="P162" s="250">
        <v>0</v>
      </c>
      <c r="Q162" s="250">
        <f>ROUND(E162*P162,2)</f>
        <v>0</v>
      </c>
      <c r="R162" s="252" t="s">
        <v>293</v>
      </c>
      <c r="S162" s="252" t="s">
        <v>240</v>
      </c>
      <c r="T162" s="253" t="s">
        <v>240</v>
      </c>
      <c r="U162" s="232">
        <v>0</v>
      </c>
      <c r="V162" s="232">
        <f>ROUND(E162*U162,2)</f>
        <v>0</v>
      </c>
      <c r="W162" s="232"/>
      <c r="X162" s="232" t="s">
        <v>294</v>
      </c>
      <c r="Y162" s="232" t="s">
        <v>242</v>
      </c>
      <c r="Z162" s="212"/>
      <c r="AA162" s="212"/>
      <c r="AB162" s="212"/>
      <c r="AC162" s="212"/>
      <c r="AD162" s="212"/>
      <c r="AE162" s="212"/>
      <c r="AF162" s="212"/>
      <c r="AG162" s="212" t="s">
        <v>356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5">
      <c r="A163" s="229"/>
      <c r="B163" s="230"/>
      <c r="C163" s="265" t="s">
        <v>402</v>
      </c>
      <c r="D163" s="237"/>
      <c r="E163" s="238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245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0" outlineLevel="3" x14ac:dyDescent="0.25">
      <c r="A164" s="229"/>
      <c r="B164" s="230"/>
      <c r="C164" s="266" t="s">
        <v>709</v>
      </c>
      <c r="D164" s="237"/>
      <c r="E164" s="238">
        <v>1300.2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245</v>
      </c>
      <c r="AH164" s="212">
        <v>2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5">
      <c r="A165" s="229"/>
      <c r="B165" s="230"/>
      <c r="C165" s="265" t="s">
        <v>404</v>
      </c>
      <c r="D165" s="237"/>
      <c r="E165" s="238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245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5">
      <c r="A166" s="229"/>
      <c r="B166" s="230"/>
      <c r="C166" s="263" t="s">
        <v>710</v>
      </c>
      <c r="D166" s="233"/>
      <c r="E166" s="234">
        <v>1301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245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5">
      <c r="A167" s="247">
        <v>39</v>
      </c>
      <c r="B167" s="248" t="s">
        <v>414</v>
      </c>
      <c r="C167" s="262" t="s">
        <v>415</v>
      </c>
      <c r="D167" s="249" t="s">
        <v>401</v>
      </c>
      <c r="E167" s="250">
        <v>3</v>
      </c>
      <c r="F167" s="251"/>
      <c r="G167" s="252">
        <f>ROUND(E167*F167,2)</f>
        <v>0</v>
      </c>
      <c r="H167" s="251"/>
      <c r="I167" s="252">
        <f>ROUND(E167*H167,2)</f>
        <v>0</v>
      </c>
      <c r="J167" s="251"/>
      <c r="K167" s="252">
        <f>ROUND(E167*J167,2)</f>
        <v>0</v>
      </c>
      <c r="L167" s="252">
        <v>21</v>
      </c>
      <c r="M167" s="252">
        <f>G167*(1+L167/100)</f>
        <v>0</v>
      </c>
      <c r="N167" s="250">
        <v>6.7000000000000004E-2</v>
      </c>
      <c r="O167" s="250">
        <f>ROUND(E167*N167,2)</f>
        <v>0.2</v>
      </c>
      <c r="P167" s="250">
        <v>0</v>
      </c>
      <c r="Q167" s="250">
        <f>ROUND(E167*P167,2)</f>
        <v>0</v>
      </c>
      <c r="R167" s="252" t="s">
        <v>293</v>
      </c>
      <c r="S167" s="252" t="s">
        <v>240</v>
      </c>
      <c r="T167" s="253" t="s">
        <v>240</v>
      </c>
      <c r="U167" s="232">
        <v>0</v>
      </c>
      <c r="V167" s="232">
        <f>ROUND(E167*U167,2)</f>
        <v>0</v>
      </c>
      <c r="W167" s="232"/>
      <c r="X167" s="232" t="s">
        <v>294</v>
      </c>
      <c r="Y167" s="232" t="s">
        <v>242</v>
      </c>
      <c r="Z167" s="212"/>
      <c r="AA167" s="212"/>
      <c r="AB167" s="212"/>
      <c r="AC167" s="212"/>
      <c r="AD167" s="212"/>
      <c r="AE167" s="212"/>
      <c r="AF167" s="212"/>
      <c r="AG167" s="212" t="s">
        <v>356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5">
      <c r="A168" s="229"/>
      <c r="B168" s="230"/>
      <c r="C168" s="265" t="s">
        <v>402</v>
      </c>
      <c r="D168" s="237"/>
      <c r="E168" s="238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245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0" outlineLevel="3" x14ac:dyDescent="0.25">
      <c r="A169" s="229"/>
      <c r="B169" s="230"/>
      <c r="C169" s="266" t="s">
        <v>711</v>
      </c>
      <c r="D169" s="237"/>
      <c r="E169" s="238">
        <v>2.2000000000000002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245</v>
      </c>
      <c r="AH169" s="212">
        <v>2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29"/>
      <c r="B170" s="230"/>
      <c r="C170" s="265" t="s">
        <v>404</v>
      </c>
      <c r="D170" s="237"/>
      <c r="E170" s="238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245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29"/>
      <c r="B171" s="230"/>
      <c r="C171" s="263" t="s">
        <v>160</v>
      </c>
      <c r="D171" s="233"/>
      <c r="E171" s="234">
        <v>3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245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5">
      <c r="A172" s="247">
        <v>40</v>
      </c>
      <c r="B172" s="248" t="s">
        <v>417</v>
      </c>
      <c r="C172" s="262" t="s">
        <v>418</v>
      </c>
      <c r="D172" s="249" t="s">
        <v>401</v>
      </c>
      <c r="E172" s="250">
        <v>3</v>
      </c>
      <c r="F172" s="251"/>
      <c r="G172" s="252">
        <f>ROUND(E172*F172,2)</f>
        <v>0</v>
      </c>
      <c r="H172" s="251"/>
      <c r="I172" s="252">
        <f>ROUND(E172*H172,2)</f>
        <v>0</v>
      </c>
      <c r="J172" s="251"/>
      <c r="K172" s="252">
        <f>ROUND(E172*J172,2)</f>
        <v>0</v>
      </c>
      <c r="L172" s="252">
        <v>21</v>
      </c>
      <c r="M172" s="252">
        <f>G172*(1+L172/100)</f>
        <v>0</v>
      </c>
      <c r="N172" s="250">
        <v>6.7000000000000004E-2</v>
      </c>
      <c r="O172" s="250">
        <f>ROUND(E172*N172,2)</f>
        <v>0.2</v>
      </c>
      <c r="P172" s="250">
        <v>0</v>
      </c>
      <c r="Q172" s="250">
        <f>ROUND(E172*P172,2)</f>
        <v>0</v>
      </c>
      <c r="R172" s="252" t="s">
        <v>293</v>
      </c>
      <c r="S172" s="252" t="s">
        <v>240</v>
      </c>
      <c r="T172" s="253" t="s">
        <v>240</v>
      </c>
      <c r="U172" s="232">
        <v>0</v>
      </c>
      <c r="V172" s="232">
        <f>ROUND(E172*U172,2)</f>
        <v>0</v>
      </c>
      <c r="W172" s="232"/>
      <c r="X172" s="232" t="s">
        <v>294</v>
      </c>
      <c r="Y172" s="232" t="s">
        <v>242</v>
      </c>
      <c r="Z172" s="212"/>
      <c r="AA172" s="212"/>
      <c r="AB172" s="212"/>
      <c r="AC172" s="212"/>
      <c r="AD172" s="212"/>
      <c r="AE172" s="212"/>
      <c r="AF172" s="212"/>
      <c r="AG172" s="212" t="s">
        <v>356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5">
      <c r="A173" s="229"/>
      <c r="B173" s="230"/>
      <c r="C173" s="265" t="s">
        <v>402</v>
      </c>
      <c r="D173" s="237"/>
      <c r="E173" s="238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245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0" outlineLevel="3" x14ac:dyDescent="0.25">
      <c r="A174" s="229"/>
      <c r="B174" s="230"/>
      <c r="C174" s="266" t="s">
        <v>712</v>
      </c>
      <c r="D174" s="237"/>
      <c r="E174" s="238">
        <v>2.2000000000000002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245</v>
      </c>
      <c r="AH174" s="212">
        <v>2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5">
      <c r="A175" s="229"/>
      <c r="B175" s="230"/>
      <c r="C175" s="265" t="s">
        <v>404</v>
      </c>
      <c r="D175" s="237"/>
      <c r="E175" s="238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245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29"/>
      <c r="B176" s="230"/>
      <c r="C176" s="263" t="s">
        <v>160</v>
      </c>
      <c r="D176" s="233"/>
      <c r="E176" s="234">
        <v>3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245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5">
      <c r="A177" s="247">
        <v>41</v>
      </c>
      <c r="B177" s="248" t="s">
        <v>420</v>
      </c>
      <c r="C177" s="262" t="s">
        <v>713</v>
      </c>
      <c r="D177" s="249" t="s">
        <v>239</v>
      </c>
      <c r="E177" s="250">
        <v>12.5</v>
      </c>
      <c r="F177" s="251"/>
      <c r="G177" s="252">
        <f>ROUND(E177*F177,2)</f>
        <v>0</v>
      </c>
      <c r="H177" s="251"/>
      <c r="I177" s="252">
        <f>ROUND(E177*H177,2)</f>
        <v>0</v>
      </c>
      <c r="J177" s="251"/>
      <c r="K177" s="252">
        <f>ROUND(E177*J177,2)</f>
        <v>0</v>
      </c>
      <c r="L177" s="252">
        <v>21</v>
      </c>
      <c r="M177" s="252">
        <f>G177*(1+L177/100)</f>
        <v>0</v>
      </c>
      <c r="N177" s="250">
        <v>0</v>
      </c>
      <c r="O177" s="250">
        <f>ROUND(E177*N177,2)</f>
        <v>0</v>
      </c>
      <c r="P177" s="250">
        <v>0</v>
      </c>
      <c r="Q177" s="250">
        <f>ROUND(E177*P177,2)</f>
        <v>0</v>
      </c>
      <c r="R177" s="252"/>
      <c r="S177" s="252" t="s">
        <v>361</v>
      </c>
      <c r="T177" s="253" t="s">
        <v>362</v>
      </c>
      <c r="U177" s="232">
        <v>0</v>
      </c>
      <c r="V177" s="232">
        <f>ROUND(E177*U177,2)</f>
        <v>0</v>
      </c>
      <c r="W177" s="232"/>
      <c r="X177" s="232" t="s">
        <v>241</v>
      </c>
      <c r="Y177" s="232" t="s">
        <v>242</v>
      </c>
      <c r="Z177" s="212"/>
      <c r="AA177" s="212"/>
      <c r="AB177" s="212"/>
      <c r="AC177" s="212"/>
      <c r="AD177" s="212"/>
      <c r="AE177" s="212"/>
      <c r="AF177" s="212"/>
      <c r="AG177" s="212" t="s">
        <v>243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5">
      <c r="A178" s="229"/>
      <c r="B178" s="230"/>
      <c r="C178" s="263" t="s">
        <v>714</v>
      </c>
      <c r="D178" s="233"/>
      <c r="E178" s="234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245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5">
      <c r="A179" s="229"/>
      <c r="B179" s="230"/>
      <c r="C179" s="263" t="s">
        <v>715</v>
      </c>
      <c r="D179" s="233"/>
      <c r="E179" s="234">
        <v>12.5</v>
      </c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245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5">
      <c r="A180" s="247">
        <v>42</v>
      </c>
      <c r="B180" s="248" t="s">
        <v>716</v>
      </c>
      <c r="C180" s="262" t="s">
        <v>717</v>
      </c>
      <c r="D180" s="249" t="s">
        <v>303</v>
      </c>
      <c r="E180" s="250">
        <v>2.1</v>
      </c>
      <c r="F180" s="251"/>
      <c r="G180" s="252">
        <f>ROUND(E180*F180,2)</f>
        <v>0</v>
      </c>
      <c r="H180" s="251"/>
      <c r="I180" s="252">
        <f>ROUND(E180*H180,2)</f>
        <v>0</v>
      </c>
      <c r="J180" s="251"/>
      <c r="K180" s="252">
        <f>ROUND(E180*J180,2)</f>
        <v>0</v>
      </c>
      <c r="L180" s="252">
        <v>21</v>
      </c>
      <c r="M180" s="252">
        <f>G180*(1+L180/100)</f>
        <v>0</v>
      </c>
      <c r="N180" s="250">
        <v>0</v>
      </c>
      <c r="O180" s="250">
        <f>ROUND(E180*N180,2)</f>
        <v>0</v>
      </c>
      <c r="P180" s="250">
        <v>0</v>
      </c>
      <c r="Q180" s="250">
        <f>ROUND(E180*P180,2)</f>
        <v>0</v>
      </c>
      <c r="R180" s="252"/>
      <c r="S180" s="252" t="s">
        <v>361</v>
      </c>
      <c r="T180" s="253" t="s">
        <v>362</v>
      </c>
      <c r="U180" s="232">
        <v>0</v>
      </c>
      <c r="V180" s="232">
        <f>ROUND(E180*U180,2)</f>
        <v>0</v>
      </c>
      <c r="W180" s="232"/>
      <c r="X180" s="232" t="s">
        <v>241</v>
      </c>
      <c r="Y180" s="232" t="s">
        <v>242</v>
      </c>
      <c r="Z180" s="212"/>
      <c r="AA180" s="212"/>
      <c r="AB180" s="212"/>
      <c r="AC180" s="212"/>
      <c r="AD180" s="212"/>
      <c r="AE180" s="212"/>
      <c r="AF180" s="212"/>
      <c r="AG180" s="212" t="s">
        <v>243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0" outlineLevel="2" x14ac:dyDescent="0.25">
      <c r="A181" s="229"/>
      <c r="B181" s="230"/>
      <c r="C181" s="263" t="s">
        <v>718</v>
      </c>
      <c r="D181" s="233"/>
      <c r="E181" s="234"/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245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0" outlineLevel="3" x14ac:dyDescent="0.25">
      <c r="A182" s="229"/>
      <c r="B182" s="230"/>
      <c r="C182" s="263" t="s">
        <v>719</v>
      </c>
      <c r="D182" s="233"/>
      <c r="E182" s="234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245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0" outlineLevel="3" x14ac:dyDescent="0.25">
      <c r="A183" s="229"/>
      <c r="B183" s="230"/>
      <c r="C183" s="263" t="s">
        <v>720</v>
      </c>
      <c r="D183" s="233"/>
      <c r="E183" s="234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245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0" outlineLevel="3" x14ac:dyDescent="0.25">
      <c r="A184" s="229"/>
      <c r="B184" s="230"/>
      <c r="C184" s="263" t="s">
        <v>721</v>
      </c>
      <c r="D184" s="233"/>
      <c r="E184" s="234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245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0" outlineLevel="3" x14ac:dyDescent="0.25">
      <c r="A185" s="229"/>
      <c r="B185" s="230"/>
      <c r="C185" s="263" t="s">
        <v>722</v>
      </c>
      <c r="D185" s="233"/>
      <c r="E185" s="234"/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245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0" outlineLevel="3" x14ac:dyDescent="0.25">
      <c r="A186" s="229"/>
      <c r="B186" s="230"/>
      <c r="C186" s="263" t="s">
        <v>600</v>
      </c>
      <c r="D186" s="233"/>
      <c r="E186" s="234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245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5">
      <c r="A187" s="229"/>
      <c r="B187" s="230"/>
      <c r="C187" s="263" t="s">
        <v>601</v>
      </c>
      <c r="D187" s="233"/>
      <c r="E187" s="234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245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29"/>
      <c r="B188" s="230"/>
      <c r="C188" s="263" t="s">
        <v>602</v>
      </c>
      <c r="D188" s="233"/>
      <c r="E188" s="234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245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5">
      <c r="A189" s="229"/>
      <c r="B189" s="230"/>
      <c r="C189" s="263" t="s">
        <v>723</v>
      </c>
      <c r="D189" s="233"/>
      <c r="E189" s="234">
        <v>2.1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245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5">
      <c r="A190" s="247">
        <v>43</v>
      </c>
      <c r="B190" s="248" t="s">
        <v>585</v>
      </c>
      <c r="C190" s="262" t="s">
        <v>586</v>
      </c>
      <c r="D190" s="249" t="s">
        <v>239</v>
      </c>
      <c r="E190" s="250">
        <v>0.75</v>
      </c>
      <c r="F190" s="251"/>
      <c r="G190" s="252">
        <f>ROUND(E190*F190,2)</f>
        <v>0</v>
      </c>
      <c r="H190" s="251"/>
      <c r="I190" s="252">
        <f>ROUND(E190*H190,2)</f>
        <v>0</v>
      </c>
      <c r="J190" s="251"/>
      <c r="K190" s="252">
        <f>ROUND(E190*J190,2)</f>
        <v>0</v>
      </c>
      <c r="L190" s="252">
        <v>21</v>
      </c>
      <c r="M190" s="252">
        <f>G190*(1+L190/100)</f>
        <v>0</v>
      </c>
      <c r="N190" s="250">
        <v>0</v>
      </c>
      <c r="O190" s="250">
        <f>ROUND(E190*N190,2)</f>
        <v>0</v>
      </c>
      <c r="P190" s="250">
        <v>0</v>
      </c>
      <c r="Q190" s="250">
        <f>ROUND(E190*P190,2)</f>
        <v>0</v>
      </c>
      <c r="R190" s="252"/>
      <c r="S190" s="252" t="s">
        <v>361</v>
      </c>
      <c r="T190" s="253" t="s">
        <v>362</v>
      </c>
      <c r="U190" s="232">
        <v>0</v>
      </c>
      <c r="V190" s="232">
        <f>ROUND(E190*U190,2)</f>
        <v>0</v>
      </c>
      <c r="W190" s="232"/>
      <c r="X190" s="232" t="s">
        <v>241</v>
      </c>
      <c r="Y190" s="232" t="s">
        <v>242</v>
      </c>
      <c r="Z190" s="212"/>
      <c r="AA190" s="212"/>
      <c r="AB190" s="212"/>
      <c r="AC190" s="212"/>
      <c r="AD190" s="212"/>
      <c r="AE190" s="212"/>
      <c r="AF190" s="212"/>
      <c r="AG190" s="212" t="s">
        <v>243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5">
      <c r="A191" s="229"/>
      <c r="B191" s="230"/>
      <c r="C191" s="263" t="s">
        <v>724</v>
      </c>
      <c r="D191" s="233"/>
      <c r="E191" s="234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245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0" outlineLevel="3" x14ac:dyDescent="0.25">
      <c r="A192" s="229"/>
      <c r="B192" s="230"/>
      <c r="C192" s="263" t="s">
        <v>725</v>
      </c>
      <c r="D192" s="233"/>
      <c r="E192" s="234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245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29"/>
      <c r="B193" s="230"/>
      <c r="C193" s="263" t="s">
        <v>726</v>
      </c>
      <c r="D193" s="233"/>
      <c r="E193" s="234">
        <v>0.75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245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5">
      <c r="A194" s="247">
        <v>44</v>
      </c>
      <c r="B194" s="248" t="s">
        <v>589</v>
      </c>
      <c r="C194" s="262" t="s">
        <v>590</v>
      </c>
      <c r="D194" s="249" t="s">
        <v>261</v>
      </c>
      <c r="E194" s="250">
        <v>5.25</v>
      </c>
      <c r="F194" s="251"/>
      <c r="G194" s="252">
        <f>ROUND(E194*F194,2)</f>
        <v>0</v>
      </c>
      <c r="H194" s="251"/>
      <c r="I194" s="252">
        <f>ROUND(E194*H194,2)</f>
        <v>0</v>
      </c>
      <c r="J194" s="251"/>
      <c r="K194" s="252">
        <f>ROUND(E194*J194,2)</f>
        <v>0</v>
      </c>
      <c r="L194" s="252">
        <v>21</v>
      </c>
      <c r="M194" s="252">
        <f>G194*(1+L194/100)</f>
        <v>0</v>
      </c>
      <c r="N194" s="250">
        <v>0</v>
      </c>
      <c r="O194" s="250">
        <f>ROUND(E194*N194,2)</f>
        <v>0</v>
      </c>
      <c r="P194" s="250">
        <v>0</v>
      </c>
      <c r="Q194" s="250">
        <f>ROUND(E194*P194,2)</f>
        <v>0</v>
      </c>
      <c r="R194" s="252"/>
      <c r="S194" s="252" t="s">
        <v>361</v>
      </c>
      <c r="T194" s="253" t="s">
        <v>362</v>
      </c>
      <c r="U194" s="232">
        <v>0</v>
      </c>
      <c r="V194" s="232">
        <f>ROUND(E194*U194,2)</f>
        <v>0</v>
      </c>
      <c r="W194" s="232"/>
      <c r="X194" s="232" t="s">
        <v>241</v>
      </c>
      <c r="Y194" s="232" t="s">
        <v>242</v>
      </c>
      <c r="Z194" s="212"/>
      <c r="AA194" s="212"/>
      <c r="AB194" s="212"/>
      <c r="AC194" s="212"/>
      <c r="AD194" s="212"/>
      <c r="AE194" s="212"/>
      <c r="AF194" s="212"/>
      <c r="AG194" s="212" t="s">
        <v>243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5">
      <c r="A195" s="229"/>
      <c r="B195" s="230"/>
      <c r="C195" s="263" t="s">
        <v>576</v>
      </c>
      <c r="D195" s="233"/>
      <c r="E195" s="234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245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0" outlineLevel="3" x14ac:dyDescent="0.25">
      <c r="A196" s="229"/>
      <c r="B196" s="230"/>
      <c r="C196" s="263" t="s">
        <v>727</v>
      </c>
      <c r="D196" s="233"/>
      <c r="E196" s="234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245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5">
      <c r="A197" s="229"/>
      <c r="B197" s="230"/>
      <c r="C197" s="263" t="s">
        <v>728</v>
      </c>
      <c r="D197" s="233"/>
      <c r="E197" s="234">
        <v>5.25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245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13" x14ac:dyDescent="0.25">
      <c r="A198" s="240" t="s">
        <v>235</v>
      </c>
      <c r="B198" s="241" t="s">
        <v>182</v>
      </c>
      <c r="C198" s="261" t="s">
        <v>183</v>
      </c>
      <c r="D198" s="242"/>
      <c r="E198" s="243"/>
      <c r="F198" s="244"/>
      <c r="G198" s="244">
        <f>SUMIF(AG199:AG230,"&lt;&gt;NOR",G199:G230)</f>
        <v>0</v>
      </c>
      <c r="H198" s="244"/>
      <c r="I198" s="244">
        <f>SUM(I199:I230)</f>
        <v>0</v>
      </c>
      <c r="J198" s="244"/>
      <c r="K198" s="244">
        <f>SUM(K199:K230)</f>
        <v>0</v>
      </c>
      <c r="L198" s="244"/>
      <c r="M198" s="244">
        <f>SUM(M199:M230)</f>
        <v>0</v>
      </c>
      <c r="N198" s="243"/>
      <c r="O198" s="243">
        <f>SUM(O199:O230)</f>
        <v>21.59</v>
      </c>
      <c r="P198" s="243"/>
      <c r="Q198" s="243">
        <f>SUM(Q199:Q230)</f>
        <v>3.9699999999999998</v>
      </c>
      <c r="R198" s="244"/>
      <c r="S198" s="244"/>
      <c r="T198" s="245"/>
      <c r="U198" s="239"/>
      <c r="V198" s="239">
        <f>SUM(V199:V230)</f>
        <v>16.2</v>
      </c>
      <c r="W198" s="239"/>
      <c r="X198" s="239"/>
      <c r="Y198" s="239"/>
      <c r="AG198" t="s">
        <v>236</v>
      </c>
    </row>
    <row r="199" spans="1:60" outlineLevel="1" x14ac:dyDescent="0.25">
      <c r="A199" s="247">
        <v>45</v>
      </c>
      <c r="B199" s="248" t="s">
        <v>437</v>
      </c>
      <c r="C199" s="262" t="s">
        <v>438</v>
      </c>
      <c r="D199" s="249" t="s">
        <v>401</v>
      </c>
      <c r="E199" s="250">
        <v>10</v>
      </c>
      <c r="F199" s="251"/>
      <c r="G199" s="252">
        <f>ROUND(E199*F199,2)</f>
        <v>0</v>
      </c>
      <c r="H199" s="251"/>
      <c r="I199" s="252">
        <f>ROUND(E199*H199,2)</f>
        <v>0</v>
      </c>
      <c r="J199" s="251"/>
      <c r="K199" s="252">
        <f>ROUND(E199*J199,2)</f>
        <v>0</v>
      </c>
      <c r="L199" s="252">
        <v>21</v>
      </c>
      <c r="M199" s="252">
        <f>G199*(1+L199/100)</f>
        <v>0</v>
      </c>
      <c r="N199" s="250">
        <v>6.7000000000000004E-2</v>
      </c>
      <c r="O199" s="250">
        <f>ROUND(E199*N199,2)</f>
        <v>0.67</v>
      </c>
      <c r="P199" s="250">
        <v>0</v>
      </c>
      <c r="Q199" s="250">
        <f>ROUND(E199*P199,2)</f>
        <v>0</v>
      </c>
      <c r="R199" s="252"/>
      <c r="S199" s="252" t="s">
        <v>240</v>
      </c>
      <c r="T199" s="253" t="s">
        <v>240</v>
      </c>
      <c r="U199" s="232">
        <v>0.15</v>
      </c>
      <c r="V199" s="232">
        <f>ROUND(E199*U199,2)</f>
        <v>1.5</v>
      </c>
      <c r="W199" s="232"/>
      <c r="X199" s="232" t="s">
        <v>241</v>
      </c>
      <c r="Y199" s="232" t="s">
        <v>242</v>
      </c>
      <c r="Z199" s="212"/>
      <c r="AA199" s="212"/>
      <c r="AB199" s="212"/>
      <c r="AC199" s="212"/>
      <c r="AD199" s="212"/>
      <c r="AE199" s="212"/>
      <c r="AF199" s="212"/>
      <c r="AG199" s="212" t="s">
        <v>243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5">
      <c r="A200" s="229"/>
      <c r="B200" s="230"/>
      <c r="C200" s="263" t="s">
        <v>729</v>
      </c>
      <c r="D200" s="233"/>
      <c r="E200" s="234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245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5">
      <c r="A201" s="229"/>
      <c r="B201" s="230"/>
      <c r="C201" s="263" t="s">
        <v>440</v>
      </c>
      <c r="D201" s="233"/>
      <c r="E201" s="234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245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5">
      <c r="A202" s="229"/>
      <c r="B202" s="230"/>
      <c r="C202" s="263" t="s">
        <v>441</v>
      </c>
      <c r="D202" s="233"/>
      <c r="E202" s="234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245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5">
      <c r="A203" s="229"/>
      <c r="B203" s="230"/>
      <c r="C203" s="263" t="s">
        <v>730</v>
      </c>
      <c r="D203" s="233"/>
      <c r="E203" s="234">
        <v>10</v>
      </c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245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5">
      <c r="A204" s="247">
        <v>46</v>
      </c>
      <c r="B204" s="248" t="s">
        <v>442</v>
      </c>
      <c r="C204" s="262" t="s">
        <v>443</v>
      </c>
      <c r="D204" s="249" t="s">
        <v>401</v>
      </c>
      <c r="E204" s="250">
        <v>1200</v>
      </c>
      <c r="F204" s="251"/>
      <c r="G204" s="252">
        <f>ROUND(E204*F204,2)</f>
        <v>0</v>
      </c>
      <c r="H204" s="251"/>
      <c r="I204" s="252">
        <f>ROUND(E204*H204,2)</f>
        <v>0</v>
      </c>
      <c r="J204" s="251"/>
      <c r="K204" s="252">
        <f>ROUND(E204*J204,2)</f>
        <v>0</v>
      </c>
      <c r="L204" s="252">
        <v>21</v>
      </c>
      <c r="M204" s="252">
        <f>G204*(1+L204/100)</f>
        <v>0</v>
      </c>
      <c r="N204" s="250">
        <v>0</v>
      </c>
      <c r="O204" s="250">
        <f>ROUND(E204*N204,2)</f>
        <v>0</v>
      </c>
      <c r="P204" s="250">
        <v>0</v>
      </c>
      <c r="Q204" s="250">
        <f>ROUND(E204*P204,2)</f>
        <v>0</v>
      </c>
      <c r="R204" s="252"/>
      <c r="S204" s="252" t="s">
        <v>240</v>
      </c>
      <c r="T204" s="253" t="s">
        <v>240</v>
      </c>
      <c r="U204" s="232">
        <v>0</v>
      </c>
      <c r="V204" s="232">
        <f>ROUND(E204*U204,2)</f>
        <v>0</v>
      </c>
      <c r="W204" s="232"/>
      <c r="X204" s="232" t="s">
        <v>241</v>
      </c>
      <c r="Y204" s="232" t="s">
        <v>242</v>
      </c>
      <c r="Z204" s="212"/>
      <c r="AA204" s="212"/>
      <c r="AB204" s="212"/>
      <c r="AC204" s="212"/>
      <c r="AD204" s="212"/>
      <c r="AE204" s="212"/>
      <c r="AF204" s="212"/>
      <c r="AG204" s="212" t="s">
        <v>243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2" x14ac:dyDescent="0.25">
      <c r="A205" s="229"/>
      <c r="B205" s="230"/>
      <c r="C205" s="263" t="s">
        <v>453</v>
      </c>
      <c r="D205" s="233"/>
      <c r="E205" s="234"/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245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5">
      <c r="A206" s="229"/>
      <c r="B206" s="230"/>
      <c r="C206" s="263" t="s">
        <v>440</v>
      </c>
      <c r="D206" s="233"/>
      <c r="E206" s="234"/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245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5">
      <c r="A207" s="229"/>
      <c r="B207" s="230"/>
      <c r="C207" s="263" t="s">
        <v>731</v>
      </c>
      <c r="D207" s="233"/>
      <c r="E207" s="234"/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245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5">
      <c r="A208" s="229"/>
      <c r="B208" s="230"/>
      <c r="C208" s="263" t="s">
        <v>732</v>
      </c>
      <c r="D208" s="233"/>
      <c r="E208" s="234">
        <v>1200</v>
      </c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245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5">
      <c r="A209" s="247">
        <v>47</v>
      </c>
      <c r="B209" s="248" t="s">
        <v>445</v>
      </c>
      <c r="C209" s="262" t="s">
        <v>446</v>
      </c>
      <c r="D209" s="249" t="s">
        <v>401</v>
      </c>
      <c r="E209" s="250">
        <v>10</v>
      </c>
      <c r="F209" s="251"/>
      <c r="G209" s="252">
        <f>ROUND(E209*F209,2)</f>
        <v>0</v>
      </c>
      <c r="H209" s="251"/>
      <c r="I209" s="252">
        <f>ROUND(E209*H209,2)</f>
        <v>0</v>
      </c>
      <c r="J209" s="251"/>
      <c r="K209" s="252">
        <f>ROUND(E209*J209,2)</f>
        <v>0</v>
      </c>
      <c r="L209" s="252">
        <v>21</v>
      </c>
      <c r="M209" s="252">
        <f>G209*(1+L209/100)</f>
        <v>0</v>
      </c>
      <c r="N209" s="250">
        <v>6.7000000000000004E-2</v>
      </c>
      <c r="O209" s="250">
        <f>ROUND(E209*N209,2)</f>
        <v>0.67</v>
      </c>
      <c r="P209" s="250">
        <v>6.7000000000000004E-2</v>
      </c>
      <c r="Q209" s="250">
        <f>ROUND(E209*P209,2)</f>
        <v>0.67</v>
      </c>
      <c r="R209" s="252"/>
      <c r="S209" s="252" t="s">
        <v>240</v>
      </c>
      <c r="T209" s="253" t="s">
        <v>240</v>
      </c>
      <c r="U209" s="232">
        <v>7.0000000000000007E-2</v>
      </c>
      <c r="V209" s="232">
        <f>ROUND(E209*U209,2)</f>
        <v>0.7</v>
      </c>
      <c r="W209" s="232"/>
      <c r="X209" s="232" t="s">
        <v>241</v>
      </c>
      <c r="Y209" s="232" t="s">
        <v>242</v>
      </c>
      <c r="Z209" s="212"/>
      <c r="AA209" s="212"/>
      <c r="AB209" s="212"/>
      <c r="AC209" s="212"/>
      <c r="AD209" s="212"/>
      <c r="AE209" s="212"/>
      <c r="AF209" s="212"/>
      <c r="AG209" s="212" t="s">
        <v>243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5">
      <c r="A210" s="229"/>
      <c r="B210" s="230"/>
      <c r="C210" s="263" t="s">
        <v>730</v>
      </c>
      <c r="D210" s="233"/>
      <c r="E210" s="234">
        <v>10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245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5">
      <c r="A211" s="247">
        <v>48</v>
      </c>
      <c r="B211" s="248" t="s">
        <v>447</v>
      </c>
      <c r="C211" s="262" t="s">
        <v>448</v>
      </c>
      <c r="D211" s="249" t="s">
        <v>401</v>
      </c>
      <c r="E211" s="250">
        <v>50</v>
      </c>
      <c r="F211" s="251"/>
      <c r="G211" s="252">
        <f>ROUND(E211*F211,2)</f>
        <v>0</v>
      </c>
      <c r="H211" s="251"/>
      <c r="I211" s="252">
        <f>ROUND(E211*H211,2)</f>
        <v>0</v>
      </c>
      <c r="J211" s="251"/>
      <c r="K211" s="252">
        <f>ROUND(E211*J211,2)</f>
        <v>0</v>
      </c>
      <c r="L211" s="252">
        <v>21</v>
      </c>
      <c r="M211" s="252">
        <f>G211*(1+L211/100)</f>
        <v>0</v>
      </c>
      <c r="N211" s="250">
        <v>6.6000000000000003E-2</v>
      </c>
      <c r="O211" s="250">
        <f>ROUND(E211*N211,2)</f>
        <v>3.3</v>
      </c>
      <c r="P211" s="250">
        <v>0</v>
      </c>
      <c r="Q211" s="250">
        <f>ROUND(E211*P211,2)</f>
        <v>0</v>
      </c>
      <c r="R211" s="252"/>
      <c r="S211" s="252" t="s">
        <v>240</v>
      </c>
      <c r="T211" s="253" t="s">
        <v>240</v>
      </c>
      <c r="U211" s="232">
        <v>0.17</v>
      </c>
      <c r="V211" s="232">
        <f>ROUND(E211*U211,2)</f>
        <v>8.5</v>
      </c>
      <c r="W211" s="232"/>
      <c r="X211" s="232" t="s">
        <v>241</v>
      </c>
      <c r="Y211" s="232" t="s">
        <v>242</v>
      </c>
      <c r="Z211" s="212"/>
      <c r="AA211" s="212"/>
      <c r="AB211" s="212"/>
      <c r="AC211" s="212"/>
      <c r="AD211" s="212"/>
      <c r="AE211" s="212"/>
      <c r="AF211" s="212"/>
      <c r="AG211" s="212" t="s">
        <v>243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5">
      <c r="A212" s="229"/>
      <c r="B212" s="230"/>
      <c r="C212" s="263" t="s">
        <v>453</v>
      </c>
      <c r="D212" s="233"/>
      <c r="E212" s="234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245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29"/>
      <c r="B213" s="230"/>
      <c r="C213" s="263" t="s">
        <v>440</v>
      </c>
      <c r="D213" s="233"/>
      <c r="E213" s="234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245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5">
      <c r="A214" s="229"/>
      <c r="B214" s="230"/>
      <c r="C214" s="263" t="s">
        <v>449</v>
      </c>
      <c r="D214" s="233"/>
      <c r="E214" s="234">
        <v>10</v>
      </c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245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5">
      <c r="A215" s="229"/>
      <c r="B215" s="230"/>
      <c r="C215" s="263" t="s">
        <v>733</v>
      </c>
      <c r="D215" s="233"/>
      <c r="E215" s="234">
        <v>12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245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5">
      <c r="A216" s="229"/>
      <c r="B216" s="230"/>
      <c r="C216" s="263" t="s">
        <v>734</v>
      </c>
      <c r="D216" s="233"/>
      <c r="E216" s="234">
        <v>4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245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5">
      <c r="A217" s="229"/>
      <c r="B217" s="230"/>
      <c r="C217" s="263" t="s">
        <v>735</v>
      </c>
      <c r="D217" s="233"/>
      <c r="E217" s="234">
        <v>12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245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5">
      <c r="A218" s="229"/>
      <c r="B218" s="230"/>
      <c r="C218" s="263" t="s">
        <v>736</v>
      </c>
      <c r="D218" s="233"/>
      <c r="E218" s="234">
        <v>12</v>
      </c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245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5">
      <c r="A219" s="247">
        <v>49</v>
      </c>
      <c r="B219" s="248" t="s">
        <v>451</v>
      </c>
      <c r="C219" s="262" t="s">
        <v>452</v>
      </c>
      <c r="D219" s="249" t="s">
        <v>401</v>
      </c>
      <c r="E219" s="250">
        <v>6000</v>
      </c>
      <c r="F219" s="251"/>
      <c r="G219" s="252">
        <f>ROUND(E219*F219,2)</f>
        <v>0</v>
      </c>
      <c r="H219" s="251"/>
      <c r="I219" s="252">
        <f>ROUND(E219*H219,2)</f>
        <v>0</v>
      </c>
      <c r="J219" s="251"/>
      <c r="K219" s="252">
        <f>ROUND(E219*J219,2)</f>
        <v>0</v>
      </c>
      <c r="L219" s="252">
        <v>21</v>
      </c>
      <c r="M219" s="252">
        <f>G219*(1+L219/100)</f>
        <v>0</v>
      </c>
      <c r="N219" s="250">
        <v>0</v>
      </c>
      <c r="O219" s="250">
        <f>ROUND(E219*N219,2)</f>
        <v>0</v>
      </c>
      <c r="P219" s="250">
        <v>0</v>
      </c>
      <c r="Q219" s="250">
        <f>ROUND(E219*P219,2)</f>
        <v>0</v>
      </c>
      <c r="R219" s="252"/>
      <c r="S219" s="252" t="s">
        <v>240</v>
      </c>
      <c r="T219" s="253" t="s">
        <v>240</v>
      </c>
      <c r="U219" s="232">
        <v>0</v>
      </c>
      <c r="V219" s="232">
        <f>ROUND(E219*U219,2)</f>
        <v>0</v>
      </c>
      <c r="W219" s="232"/>
      <c r="X219" s="232" t="s">
        <v>241</v>
      </c>
      <c r="Y219" s="232" t="s">
        <v>242</v>
      </c>
      <c r="Z219" s="212"/>
      <c r="AA219" s="212"/>
      <c r="AB219" s="212"/>
      <c r="AC219" s="212"/>
      <c r="AD219" s="212"/>
      <c r="AE219" s="212"/>
      <c r="AF219" s="212"/>
      <c r="AG219" s="212" t="s">
        <v>243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5">
      <c r="A220" s="229"/>
      <c r="B220" s="230"/>
      <c r="C220" s="263" t="s">
        <v>453</v>
      </c>
      <c r="D220" s="233"/>
      <c r="E220" s="234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245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5">
      <c r="A221" s="229"/>
      <c r="B221" s="230"/>
      <c r="C221" s="263" t="s">
        <v>440</v>
      </c>
      <c r="D221" s="233"/>
      <c r="E221" s="234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245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5">
      <c r="A222" s="229"/>
      <c r="B222" s="230"/>
      <c r="C222" s="263" t="s">
        <v>737</v>
      </c>
      <c r="D222" s="233"/>
      <c r="E222" s="234">
        <v>1200</v>
      </c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245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5">
      <c r="A223" s="229"/>
      <c r="B223" s="230"/>
      <c r="C223" s="263" t="s">
        <v>738</v>
      </c>
      <c r="D223" s="233"/>
      <c r="E223" s="234">
        <v>1440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245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5">
      <c r="A224" s="229"/>
      <c r="B224" s="230"/>
      <c r="C224" s="263" t="s">
        <v>739</v>
      </c>
      <c r="D224" s="233"/>
      <c r="E224" s="234">
        <v>480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245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5">
      <c r="A225" s="229"/>
      <c r="B225" s="230"/>
      <c r="C225" s="263" t="s">
        <v>740</v>
      </c>
      <c r="D225" s="233"/>
      <c r="E225" s="234">
        <v>1440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245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5">
      <c r="A226" s="229"/>
      <c r="B226" s="230"/>
      <c r="C226" s="263" t="s">
        <v>741</v>
      </c>
      <c r="D226" s="233"/>
      <c r="E226" s="234">
        <v>1440</v>
      </c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245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5">
      <c r="A227" s="254">
        <v>50</v>
      </c>
      <c r="B227" s="255" t="s">
        <v>456</v>
      </c>
      <c r="C227" s="267" t="s">
        <v>457</v>
      </c>
      <c r="D227" s="256" t="s">
        <v>401</v>
      </c>
      <c r="E227" s="257">
        <v>50</v>
      </c>
      <c r="F227" s="258"/>
      <c r="G227" s="259">
        <f>ROUND(E227*F227,2)</f>
        <v>0</v>
      </c>
      <c r="H227" s="258"/>
      <c r="I227" s="259">
        <f>ROUND(E227*H227,2)</f>
        <v>0</v>
      </c>
      <c r="J227" s="258"/>
      <c r="K227" s="259">
        <f>ROUND(E227*J227,2)</f>
        <v>0</v>
      </c>
      <c r="L227" s="259">
        <v>21</v>
      </c>
      <c r="M227" s="259">
        <f>G227*(1+L227/100)</f>
        <v>0</v>
      </c>
      <c r="N227" s="257">
        <v>6.7000000000000004E-2</v>
      </c>
      <c r="O227" s="257">
        <f>ROUND(E227*N227,2)</f>
        <v>3.35</v>
      </c>
      <c r="P227" s="257">
        <v>6.6000000000000003E-2</v>
      </c>
      <c r="Q227" s="257">
        <f>ROUND(E227*P227,2)</f>
        <v>3.3</v>
      </c>
      <c r="R227" s="259"/>
      <c r="S227" s="259" t="s">
        <v>240</v>
      </c>
      <c r="T227" s="260" t="s">
        <v>240</v>
      </c>
      <c r="U227" s="232">
        <v>0.11</v>
      </c>
      <c r="V227" s="232">
        <f>ROUND(E227*U227,2)</f>
        <v>5.5</v>
      </c>
      <c r="W227" s="232"/>
      <c r="X227" s="232" t="s">
        <v>241</v>
      </c>
      <c r="Y227" s="232" t="s">
        <v>242</v>
      </c>
      <c r="Z227" s="212"/>
      <c r="AA227" s="212"/>
      <c r="AB227" s="212"/>
      <c r="AC227" s="212"/>
      <c r="AD227" s="212"/>
      <c r="AE227" s="212"/>
      <c r="AF227" s="212"/>
      <c r="AG227" s="212" t="s">
        <v>243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0" outlineLevel="1" x14ac:dyDescent="0.25">
      <c r="A228" s="247">
        <v>51</v>
      </c>
      <c r="B228" s="248" t="s">
        <v>611</v>
      </c>
      <c r="C228" s="262" t="s">
        <v>612</v>
      </c>
      <c r="D228" s="249" t="s">
        <v>303</v>
      </c>
      <c r="E228" s="250">
        <v>206</v>
      </c>
      <c r="F228" s="251"/>
      <c r="G228" s="252">
        <f>ROUND(E228*F228,2)</f>
        <v>0</v>
      </c>
      <c r="H228" s="251"/>
      <c r="I228" s="252">
        <f>ROUND(E228*H228,2)</f>
        <v>0</v>
      </c>
      <c r="J228" s="251"/>
      <c r="K228" s="252">
        <f>ROUND(E228*J228,2)</f>
        <v>0</v>
      </c>
      <c r="L228" s="252">
        <v>21</v>
      </c>
      <c r="M228" s="252">
        <f>G228*(1+L228/100)</f>
        <v>0</v>
      </c>
      <c r="N228" s="250">
        <v>6.6000000000000003E-2</v>
      </c>
      <c r="O228" s="250">
        <f>ROUND(E228*N228,2)</f>
        <v>13.6</v>
      </c>
      <c r="P228" s="250">
        <v>0</v>
      </c>
      <c r="Q228" s="250">
        <f>ROUND(E228*P228,2)</f>
        <v>0</v>
      </c>
      <c r="R228" s="252"/>
      <c r="S228" s="252" t="s">
        <v>361</v>
      </c>
      <c r="T228" s="253" t="s">
        <v>362</v>
      </c>
      <c r="U228" s="232">
        <v>0</v>
      </c>
      <c r="V228" s="232">
        <f>ROUND(E228*U228,2)</f>
        <v>0</v>
      </c>
      <c r="W228" s="232"/>
      <c r="X228" s="232" t="s">
        <v>241</v>
      </c>
      <c r="Y228" s="232" t="s">
        <v>242</v>
      </c>
      <c r="Z228" s="212"/>
      <c r="AA228" s="212"/>
      <c r="AB228" s="212"/>
      <c r="AC228" s="212"/>
      <c r="AD228" s="212"/>
      <c r="AE228" s="212"/>
      <c r="AF228" s="212"/>
      <c r="AG228" s="212" t="s">
        <v>243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5">
      <c r="A229" s="229"/>
      <c r="B229" s="230"/>
      <c r="C229" s="263" t="s">
        <v>613</v>
      </c>
      <c r="D229" s="233"/>
      <c r="E229" s="234"/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245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5">
      <c r="A230" s="229"/>
      <c r="B230" s="230"/>
      <c r="C230" s="263" t="s">
        <v>742</v>
      </c>
      <c r="D230" s="233"/>
      <c r="E230" s="234">
        <v>206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245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13" x14ac:dyDescent="0.25">
      <c r="A231" s="240" t="s">
        <v>235</v>
      </c>
      <c r="B231" s="241" t="s">
        <v>92</v>
      </c>
      <c r="C231" s="261" t="s">
        <v>187</v>
      </c>
      <c r="D231" s="242"/>
      <c r="E231" s="243"/>
      <c r="F231" s="244"/>
      <c r="G231" s="244">
        <f>SUMIF(AG232:AG232,"&lt;&gt;NOR",G232:G232)</f>
        <v>0</v>
      </c>
      <c r="H231" s="244"/>
      <c r="I231" s="244">
        <f>SUM(I232:I232)</f>
        <v>0</v>
      </c>
      <c r="J231" s="244"/>
      <c r="K231" s="244">
        <f>SUM(K232:K232)</f>
        <v>0</v>
      </c>
      <c r="L231" s="244"/>
      <c r="M231" s="244">
        <f>SUM(M232:M232)</f>
        <v>0</v>
      </c>
      <c r="N231" s="243"/>
      <c r="O231" s="243">
        <f>SUM(O232:O232)</f>
        <v>0</v>
      </c>
      <c r="P231" s="243"/>
      <c r="Q231" s="243">
        <f>SUM(Q232:Q232)</f>
        <v>0</v>
      </c>
      <c r="R231" s="244"/>
      <c r="S231" s="244"/>
      <c r="T231" s="245"/>
      <c r="U231" s="239"/>
      <c r="V231" s="239">
        <f>SUM(V232:V232)</f>
        <v>20.45</v>
      </c>
      <c r="W231" s="239"/>
      <c r="X231" s="239"/>
      <c r="Y231" s="239"/>
      <c r="AG231" t="s">
        <v>236</v>
      </c>
    </row>
    <row r="232" spans="1:60" outlineLevel="1" x14ac:dyDescent="0.25">
      <c r="A232" s="254">
        <v>52</v>
      </c>
      <c r="B232" s="255" t="s">
        <v>459</v>
      </c>
      <c r="C232" s="267" t="s">
        <v>460</v>
      </c>
      <c r="D232" s="256" t="s">
        <v>292</v>
      </c>
      <c r="E232" s="257">
        <v>1022.53901</v>
      </c>
      <c r="F232" s="258"/>
      <c r="G232" s="259">
        <f>ROUND(E232*F232,2)</f>
        <v>0</v>
      </c>
      <c r="H232" s="258"/>
      <c r="I232" s="259">
        <f>ROUND(E232*H232,2)</f>
        <v>0</v>
      </c>
      <c r="J232" s="258"/>
      <c r="K232" s="259">
        <f>ROUND(E232*J232,2)</f>
        <v>0</v>
      </c>
      <c r="L232" s="259">
        <v>21</v>
      </c>
      <c r="M232" s="259">
        <f>G232*(1+L232/100)</f>
        <v>0</v>
      </c>
      <c r="N232" s="257">
        <v>0</v>
      </c>
      <c r="O232" s="257">
        <f>ROUND(E232*N232,2)</f>
        <v>0</v>
      </c>
      <c r="P232" s="257">
        <v>0</v>
      </c>
      <c r="Q232" s="257">
        <f>ROUND(E232*P232,2)</f>
        <v>0</v>
      </c>
      <c r="R232" s="259"/>
      <c r="S232" s="259" t="s">
        <v>240</v>
      </c>
      <c r="T232" s="260" t="s">
        <v>240</v>
      </c>
      <c r="U232" s="232">
        <v>0.02</v>
      </c>
      <c r="V232" s="232">
        <f>ROUND(E232*U232,2)</f>
        <v>20.45</v>
      </c>
      <c r="W232" s="232"/>
      <c r="X232" s="232" t="s">
        <v>186</v>
      </c>
      <c r="Y232" s="232" t="s">
        <v>242</v>
      </c>
      <c r="Z232" s="212"/>
      <c r="AA232" s="212"/>
      <c r="AB232" s="212"/>
      <c r="AC232" s="212"/>
      <c r="AD232" s="212"/>
      <c r="AE232" s="212"/>
      <c r="AF232" s="212"/>
      <c r="AG232" s="212" t="s">
        <v>461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13" x14ac:dyDescent="0.25">
      <c r="A233" s="240" t="s">
        <v>235</v>
      </c>
      <c r="B233" s="241" t="s">
        <v>204</v>
      </c>
      <c r="C233" s="261" t="s">
        <v>205</v>
      </c>
      <c r="D233" s="242"/>
      <c r="E233" s="243"/>
      <c r="F233" s="244"/>
      <c r="G233" s="244">
        <f>SUMIF(AG234:AG236,"&lt;&gt;NOR",G234:G236)</f>
        <v>0</v>
      </c>
      <c r="H233" s="244"/>
      <c r="I233" s="244">
        <f>SUM(I234:I236)</f>
        <v>0</v>
      </c>
      <c r="J233" s="244"/>
      <c r="K233" s="244">
        <f>SUM(K234:K236)</f>
        <v>0</v>
      </c>
      <c r="L233" s="244"/>
      <c r="M233" s="244">
        <f>SUM(M234:M236)</f>
        <v>0</v>
      </c>
      <c r="N233" s="243"/>
      <c r="O233" s="243">
        <f>SUM(O234:O236)</f>
        <v>0</v>
      </c>
      <c r="P233" s="243"/>
      <c r="Q233" s="243">
        <f>SUM(Q234:Q236)</f>
        <v>0</v>
      </c>
      <c r="R233" s="244"/>
      <c r="S233" s="244"/>
      <c r="T233" s="245"/>
      <c r="U233" s="239"/>
      <c r="V233" s="239">
        <f>SUM(V234:V236)</f>
        <v>398.64</v>
      </c>
      <c r="W233" s="239"/>
      <c r="X233" s="239"/>
      <c r="Y233" s="239"/>
      <c r="AG233" t="s">
        <v>236</v>
      </c>
    </row>
    <row r="234" spans="1:60" outlineLevel="1" x14ac:dyDescent="0.25">
      <c r="A234" s="254">
        <v>53</v>
      </c>
      <c r="B234" s="255" t="s">
        <v>462</v>
      </c>
      <c r="C234" s="267" t="s">
        <v>463</v>
      </c>
      <c r="D234" s="256" t="s">
        <v>292</v>
      </c>
      <c r="E234" s="257">
        <v>813.54200000000003</v>
      </c>
      <c r="F234" s="258"/>
      <c r="G234" s="259">
        <f>ROUND(E234*F234,2)</f>
        <v>0</v>
      </c>
      <c r="H234" s="258"/>
      <c r="I234" s="259">
        <f>ROUND(E234*H234,2)</f>
        <v>0</v>
      </c>
      <c r="J234" s="258"/>
      <c r="K234" s="259">
        <f>ROUND(E234*J234,2)</f>
        <v>0</v>
      </c>
      <c r="L234" s="259">
        <v>21</v>
      </c>
      <c r="M234" s="259">
        <f>G234*(1+L234/100)</f>
        <v>0</v>
      </c>
      <c r="N234" s="257">
        <v>0</v>
      </c>
      <c r="O234" s="257">
        <f>ROUND(E234*N234,2)</f>
        <v>0</v>
      </c>
      <c r="P234" s="257">
        <v>0</v>
      </c>
      <c r="Q234" s="257">
        <f>ROUND(E234*P234,2)</f>
        <v>0</v>
      </c>
      <c r="R234" s="259"/>
      <c r="S234" s="259" t="s">
        <v>240</v>
      </c>
      <c r="T234" s="260" t="s">
        <v>240</v>
      </c>
      <c r="U234" s="232">
        <v>0.49</v>
      </c>
      <c r="V234" s="232">
        <f>ROUND(E234*U234,2)</f>
        <v>398.64</v>
      </c>
      <c r="W234" s="232"/>
      <c r="X234" s="232" t="s">
        <v>464</v>
      </c>
      <c r="Y234" s="232" t="s">
        <v>242</v>
      </c>
      <c r="Z234" s="212"/>
      <c r="AA234" s="212"/>
      <c r="AB234" s="212"/>
      <c r="AC234" s="212"/>
      <c r="AD234" s="212"/>
      <c r="AE234" s="212"/>
      <c r="AF234" s="212"/>
      <c r="AG234" s="212" t="s">
        <v>465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5">
      <c r="A235" s="254">
        <v>54</v>
      </c>
      <c r="B235" s="255" t="s">
        <v>466</v>
      </c>
      <c r="C235" s="267" t="s">
        <v>467</v>
      </c>
      <c r="D235" s="256" t="s">
        <v>292</v>
      </c>
      <c r="E235" s="257">
        <v>4067.71</v>
      </c>
      <c r="F235" s="258"/>
      <c r="G235" s="259">
        <f>ROUND(E235*F235,2)</f>
        <v>0</v>
      </c>
      <c r="H235" s="258"/>
      <c r="I235" s="259">
        <f>ROUND(E235*H235,2)</f>
        <v>0</v>
      </c>
      <c r="J235" s="258"/>
      <c r="K235" s="259">
        <f>ROUND(E235*J235,2)</f>
        <v>0</v>
      </c>
      <c r="L235" s="259">
        <v>21</v>
      </c>
      <c r="M235" s="259">
        <f>G235*(1+L235/100)</f>
        <v>0</v>
      </c>
      <c r="N235" s="257">
        <v>0</v>
      </c>
      <c r="O235" s="257">
        <f>ROUND(E235*N235,2)</f>
        <v>0</v>
      </c>
      <c r="P235" s="257">
        <v>0</v>
      </c>
      <c r="Q235" s="257">
        <f>ROUND(E235*P235,2)</f>
        <v>0</v>
      </c>
      <c r="R235" s="259"/>
      <c r="S235" s="259" t="s">
        <v>240</v>
      </c>
      <c r="T235" s="260" t="s">
        <v>240</v>
      </c>
      <c r="U235" s="232">
        <v>0</v>
      </c>
      <c r="V235" s="232">
        <f>ROUND(E235*U235,2)</f>
        <v>0</v>
      </c>
      <c r="W235" s="232"/>
      <c r="X235" s="232" t="s">
        <v>464</v>
      </c>
      <c r="Y235" s="232" t="s">
        <v>242</v>
      </c>
      <c r="Z235" s="212"/>
      <c r="AA235" s="212"/>
      <c r="AB235" s="212"/>
      <c r="AC235" s="212"/>
      <c r="AD235" s="212"/>
      <c r="AE235" s="212"/>
      <c r="AF235" s="212"/>
      <c r="AG235" s="212" t="s">
        <v>465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5">
      <c r="A236" s="254">
        <v>55</v>
      </c>
      <c r="B236" s="255" t="s">
        <v>468</v>
      </c>
      <c r="C236" s="267" t="s">
        <v>469</v>
      </c>
      <c r="D236" s="256" t="s">
        <v>292</v>
      </c>
      <c r="E236" s="257">
        <v>813.54200000000003</v>
      </c>
      <c r="F236" s="258"/>
      <c r="G236" s="259">
        <f>ROUND(E236*F236,2)</f>
        <v>0</v>
      </c>
      <c r="H236" s="258"/>
      <c r="I236" s="259">
        <f>ROUND(E236*H236,2)</f>
        <v>0</v>
      </c>
      <c r="J236" s="258"/>
      <c r="K236" s="259">
        <f>ROUND(E236*J236,2)</f>
        <v>0</v>
      </c>
      <c r="L236" s="259">
        <v>21</v>
      </c>
      <c r="M236" s="259">
        <f>G236*(1+L236/100)</f>
        <v>0</v>
      </c>
      <c r="N236" s="257">
        <v>0</v>
      </c>
      <c r="O236" s="257">
        <f>ROUND(E236*N236,2)</f>
        <v>0</v>
      </c>
      <c r="P236" s="257">
        <v>0</v>
      </c>
      <c r="Q236" s="257">
        <f>ROUND(E236*P236,2)</f>
        <v>0</v>
      </c>
      <c r="R236" s="259"/>
      <c r="S236" s="259" t="s">
        <v>240</v>
      </c>
      <c r="T236" s="260" t="s">
        <v>240</v>
      </c>
      <c r="U236" s="232">
        <v>0</v>
      </c>
      <c r="V236" s="232">
        <f>ROUND(E236*U236,2)</f>
        <v>0</v>
      </c>
      <c r="W236" s="232"/>
      <c r="X236" s="232" t="s">
        <v>464</v>
      </c>
      <c r="Y236" s="232" t="s">
        <v>242</v>
      </c>
      <c r="Z236" s="212"/>
      <c r="AA236" s="212"/>
      <c r="AB236" s="212"/>
      <c r="AC236" s="212"/>
      <c r="AD236" s="212"/>
      <c r="AE236" s="212"/>
      <c r="AF236" s="212"/>
      <c r="AG236" s="212" t="s">
        <v>465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13" x14ac:dyDescent="0.25">
      <c r="A237" s="240" t="s">
        <v>235</v>
      </c>
      <c r="B237" s="241" t="s">
        <v>202</v>
      </c>
      <c r="C237" s="261" t="s">
        <v>203</v>
      </c>
      <c r="D237" s="242"/>
      <c r="E237" s="243"/>
      <c r="F237" s="244"/>
      <c r="G237" s="244">
        <f>SUMIF(AG238:AG240,"&lt;&gt;NOR",G238:G240)</f>
        <v>0</v>
      </c>
      <c r="H237" s="244"/>
      <c r="I237" s="244">
        <f>SUM(I238:I240)</f>
        <v>0</v>
      </c>
      <c r="J237" s="244"/>
      <c r="K237" s="244">
        <f>SUM(K238:K240)</f>
        <v>0</v>
      </c>
      <c r="L237" s="244"/>
      <c r="M237" s="244">
        <f>SUM(M238:M240)</f>
        <v>0</v>
      </c>
      <c r="N237" s="243"/>
      <c r="O237" s="243">
        <f>SUM(O238:O240)</f>
        <v>0.01</v>
      </c>
      <c r="P237" s="243"/>
      <c r="Q237" s="243">
        <f>SUM(Q238:Q240)</f>
        <v>0</v>
      </c>
      <c r="R237" s="244"/>
      <c r="S237" s="244"/>
      <c r="T237" s="245"/>
      <c r="U237" s="239"/>
      <c r="V237" s="239">
        <f>SUM(V238:V240)</f>
        <v>0.3</v>
      </c>
      <c r="W237" s="239"/>
      <c r="X237" s="239"/>
      <c r="Y237" s="239"/>
      <c r="AG237" t="s">
        <v>236</v>
      </c>
    </row>
    <row r="238" spans="1:60" outlineLevel="1" x14ac:dyDescent="0.25">
      <c r="A238" s="247">
        <v>56</v>
      </c>
      <c r="B238" s="248" t="s">
        <v>743</v>
      </c>
      <c r="C238" s="262" t="s">
        <v>744</v>
      </c>
      <c r="D238" s="249" t="s">
        <v>303</v>
      </c>
      <c r="E238" s="250">
        <v>6</v>
      </c>
      <c r="F238" s="251"/>
      <c r="G238" s="252">
        <f>ROUND(E238*F238,2)</f>
        <v>0</v>
      </c>
      <c r="H238" s="251"/>
      <c r="I238" s="252">
        <f>ROUND(E238*H238,2)</f>
        <v>0</v>
      </c>
      <c r="J238" s="251"/>
      <c r="K238" s="252">
        <f>ROUND(E238*J238,2)</f>
        <v>0</v>
      </c>
      <c r="L238" s="252">
        <v>21</v>
      </c>
      <c r="M238" s="252">
        <f>G238*(1+L238/100)</f>
        <v>0</v>
      </c>
      <c r="N238" s="250">
        <v>2.4199999999999998E-3</v>
      </c>
      <c r="O238" s="250">
        <f>ROUND(E238*N238,2)</f>
        <v>0.01</v>
      </c>
      <c r="P238" s="250">
        <v>0</v>
      </c>
      <c r="Q238" s="250">
        <f>ROUND(E238*P238,2)</f>
        <v>0</v>
      </c>
      <c r="R238" s="252"/>
      <c r="S238" s="252" t="s">
        <v>240</v>
      </c>
      <c r="T238" s="253" t="s">
        <v>240</v>
      </c>
      <c r="U238" s="232">
        <v>0.05</v>
      </c>
      <c r="V238" s="232">
        <f>ROUND(E238*U238,2)</f>
        <v>0.3</v>
      </c>
      <c r="W238" s="232"/>
      <c r="X238" s="232" t="s">
        <v>241</v>
      </c>
      <c r="Y238" s="232" t="s">
        <v>242</v>
      </c>
      <c r="Z238" s="212"/>
      <c r="AA238" s="212"/>
      <c r="AB238" s="212"/>
      <c r="AC238" s="212"/>
      <c r="AD238" s="212"/>
      <c r="AE238" s="212"/>
      <c r="AF238" s="212"/>
      <c r="AG238" s="212" t="s">
        <v>243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5">
      <c r="A239" s="229"/>
      <c r="B239" s="230"/>
      <c r="C239" s="263" t="s">
        <v>745</v>
      </c>
      <c r="D239" s="233"/>
      <c r="E239" s="234"/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245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5">
      <c r="A240" s="229"/>
      <c r="B240" s="230"/>
      <c r="C240" s="263" t="s">
        <v>641</v>
      </c>
      <c r="D240" s="233"/>
      <c r="E240" s="234">
        <v>6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245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13" x14ac:dyDescent="0.25">
      <c r="A241" s="240" t="s">
        <v>235</v>
      </c>
      <c r="B241" s="241" t="s">
        <v>207</v>
      </c>
      <c r="C241" s="261" t="s">
        <v>29</v>
      </c>
      <c r="D241" s="242"/>
      <c r="E241" s="243"/>
      <c r="F241" s="244"/>
      <c r="G241" s="244">
        <f>SUMIF(AG242:AG244,"&lt;&gt;NOR",G242:G244)</f>
        <v>0</v>
      </c>
      <c r="H241" s="244"/>
      <c r="I241" s="244">
        <f>SUM(I242:I244)</f>
        <v>0</v>
      </c>
      <c r="J241" s="244"/>
      <c r="K241" s="244">
        <f>SUM(K242:K244)</f>
        <v>0</v>
      </c>
      <c r="L241" s="244"/>
      <c r="M241" s="244">
        <f>SUM(M242:M244)</f>
        <v>0</v>
      </c>
      <c r="N241" s="243"/>
      <c r="O241" s="243">
        <f>SUM(O242:O244)</f>
        <v>0</v>
      </c>
      <c r="P241" s="243"/>
      <c r="Q241" s="243">
        <f>SUM(Q242:Q244)</f>
        <v>0</v>
      </c>
      <c r="R241" s="244"/>
      <c r="S241" s="244"/>
      <c r="T241" s="245"/>
      <c r="U241" s="239"/>
      <c r="V241" s="239">
        <f>SUM(V242:V244)</f>
        <v>0</v>
      </c>
      <c r="W241" s="239"/>
      <c r="X241" s="239"/>
      <c r="Y241" s="239"/>
      <c r="AG241" t="s">
        <v>236</v>
      </c>
    </row>
    <row r="242" spans="1:60" outlineLevel="1" x14ac:dyDescent="0.25">
      <c r="A242" s="247">
        <v>57</v>
      </c>
      <c r="B242" s="248" t="s">
        <v>470</v>
      </c>
      <c r="C242" s="262" t="s">
        <v>471</v>
      </c>
      <c r="D242" s="249" t="s">
        <v>472</v>
      </c>
      <c r="E242" s="250">
        <v>2</v>
      </c>
      <c r="F242" s="251"/>
      <c r="G242" s="252">
        <f>ROUND(E242*F242,2)</f>
        <v>0</v>
      </c>
      <c r="H242" s="251"/>
      <c r="I242" s="252">
        <f>ROUND(E242*H242,2)</f>
        <v>0</v>
      </c>
      <c r="J242" s="251"/>
      <c r="K242" s="252">
        <f>ROUND(E242*J242,2)</f>
        <v>0</v>
      </c>
      <c r="L242" s="252">
        <v>21</v>
      </c>
      <c r="M242" s="252">
        <f>G242*(1+L242/100)</f>
        <v>0</v>
      </c>
      <c r="N242" s="250">
        <v>0</v>
      </c>
      <c r="O242" s="250">
        <f>ROUND(E242*N242,2)</f>
        <v>0</v>
      </c>
      <c r="P242" s="250">
        <v>0</v>
      </c>
      <c r="Q242" s="250">
        <f>ROUND(E242*P242,2)</f>
        <v>0</v>
      </c>
      <c r="R242" s="252"/>
      <c r="S242" s="252" t="s">
        <v>240</v>
      </c>
      <c r="T242" s="253" t="s">
        <v>362</v>
      </c>
      <c r="U242" s="232">
        <v>0</v>
      </c>
      <c r="V242" s="232">
        <f>ROUND(E242*U242,2)</f>
        <v>0</v>
      </c>
      <c r="W242" s="232"/>
      <c r="X242" s="232" t="s">
        <v>627</v>
      </c>
      <c r="Y242" s="232" t="s">
        <v>242</v>
      </c>
      <c r="Z242" s="212"/>
      <c r="AA242" s="212"/>
      <c r="AB242" s="212"/>
      <c r="AC242" s="212"/>
      <c r="AD242" s="212"/>
      <c r="AE242" s="212"/>
      <c r="AF242" s="212"/>
      <c r="AG242" s="212" t="s">
        <v>746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20" outlineLevel="2" x14ac:dyDescent="0.25">
      <c r="A243" s="229"/>
      <c r="B243" s="230"/>
      <c r="C243" s="263" t="s">
        <v>747</v>
      </c>
      <c r="D243" s="233"/>
      <c r="E243" s="234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245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5">
      <c r="A244" s="229"/>
      <c r="B244" s="230"/>
      <c r="C244" s="263" t="s">
        <v>158</v>
      </c>
      <c r="D244" s="233"/>
      <c r="E244" s="234">
        <v>2</v>
      </c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245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x14ac:dyDescent="0.25">
      <c r="A245" s="3"/>
      <c r="B245" s="4"/>
      <c r="C245" s="268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AE245">
        <v>15</v>
      </c>
      <c r="AF245">
        <v>21</v>
      </c>
      <c r="AG245" t="s">
        <v>221</v>
      </c>
    </row>
    <row r="246" spans="1:60" ht="13" x14ac:dyDescent="0.25">
      <c r="A246" s="215"/>
      <c r="B246" s="216" t="s">
        <v>31</v>
      </c>
      <c r="C246" s="269"/>
      <c r="D246" s="217"/>
      <c r="E246" s="218"/>
      <c r="F246" s="218"/>
      <c r="G246" s="246">
        <f>G8+G75+G116+G146+G151+G198+G231+G233+G237+G241</f>
        <v>0</v>
      </c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AE246">
        <f>SUMIF(L7:L244,AE245,G7:G244)</f>
        <v>0</v>
      </c>
      <c r="AF246">
        <f>SUMIF(L7:L244,AF245,G7:G244)</f>
        <v>0</v>
      </c>
      <c r="AG246" t="s">
        <v>475</v>
      </c>
    </row>
    <row r="247" spans="1:60" x14ac:dyDescent="0.25">
      <c r="A247" s="3"/>
      <c r="B247" s="4"/>
      <c r="C247" s="268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3"/>
      <c r="B248" s="4"/>
      <c r="C248" s="268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60" x14ac:dyDescent="0.25">
      <c r="A249" s="219" t="s">
        <v>476</v>
      </c>
      <c r="B249" s="219"/>
      <c r="C249" s="270"/>
      <c r="D249" s="6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60" x14ac:dyDescent="0.25">
      <c r="A250" s="220"/>
      <c r="B250" s="221"/>
      <c r="C250" s="271"/>
      <c r="D250" s="221"/>
      <c r="E250" s="221"/>
      <c r="F250" s="221"/>
      <c r="G250" s="222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AG250" t="s">
        <v>477</v>
      </c>
    </row>
    <row r="251" spans="1:60" x14ac:dyDescent="0.25">
      <c r="A251" s="223"/>
      <c r="B251" s="224"/>
      <c r="C251" s="272"/>
      <c r="D251" s="224"/>
      <c r="E251" s="224"/>
      <c r="F251" s="224"/>
      <c r="G251" s="225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23"/>
      <c r="B252" s="224"/>
      <c r="C252" s="272"/>
      <c r="D252" s="224"/>
      <c r="E252" s="224"/>
      <c r="F252" s="224"/>
      <c r="G252" s="225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223"/>
      <c r="B253" s="224"/>
      <c r="C253" s="272"/>
      <c r="D253" s="224"/>
      <c r="E253" s="224"/>
      <c r="F253" s="224"/>
      <c r="G253" s="225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A254" s="226"/>
      <c r="B254" s="227"/>
      <c r="C254" s="273"/>
      <c r="D254" s="227"/>
      <c r="E254" s="227"/>
      <c r="F254" s="227"/>
      <c r="G254" s="228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60" x14ac:dyDescent="0.25">
      <c r="A255" s="3"/>
      <c r="B255" s="4"/>
      <c r="C255" s="268"/>
      <c r="D255" s="6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60" x14ac:dyDescent="0.25">
      <c r="C256" s="274"/>
      <c r="D256" s="10"/>
      <c r="AG256" t="s">
        <v>478</v>
      </c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249:C249"/>
    <mergeCell ref="A250:G25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AECE6-A671-4C97-A677-2B46FC637AE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55</v>
      </c>
      <c r="C3" s="201" t="s">
        <v>56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57</v>
      </c>
      <c r="C4" s="204" t="s">
        <v>56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SUMIF(AG9:AG64,"&lt;&gt;NOR",G9:G64)</f>
        <v>0</v>
      </c>
      <c r="H8" s="244"/>
      <c r="I8" s="244">
        <f>SUM(I9:I64)</f>
        <v>0</v>
      </c>
      <c r="J8" s="244"/>
      <c r="K8" s="244">
        <f>SUM(K9:K64)</f>
        <v>0</v>
      </c>
      <c r="L8" s="244"/>
      <c r="M8" s="244">
        <f>SUM(M9:M64)</f>
        <v>0</v>
      </c>
      <c r="N8" s="243"/>
      <c r="O8" s="243">
        <f>SUM(O9:O64)</f>
        <v>47.199999999999996</v>
      </c>
      <c r="P8" s="243"/>
      <c r="Q8" s="243">
        <f>SUM(Q9:Q64)</f>
        <v>192.19</v>
      </c>
      <c r="R8" s="244"/>
      <c r="S8" s="244"/>
      <c r="T8" s="245"/>
      <c r="U8" s="239"/>
      <c r="V8" s="239">
        <f>SUM(V9:V64)</f>
        <v>101.78999999999999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237</v>
      </c>
      <c r="C9" s="262" t="s">
        <v>238</v>
      </c>
      <c r="D9" s="249" t="s">
        <v>239</v>
      </c>
      <c r="E9" s="250">
        <v>6.8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0.03</v>
      </c>
      <c r="V9" s="232">
        <f>ROUND(E9*U9,2)</f>
        <v>0.2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244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748</v>
      </c>
      <c r="D11" s="233"/>
      <c r="E11" s="234">
        <v>6.8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47">
        <v>2</v>
      </c>
      <c r="B12" s="248" t="s">
        <v>247</v>
      </c>
      <c r="C12" s="262" t="s">
        <v>248</v>
      </c>
      <c r="D12" s="249" t="s">
        <v>239</v>
      </c>
      <c r="E12" s="250">
        <v>2.5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240</v>
      </c>
      <c r="T12" s="253" t="s">
        <v>240</v>
      </c>
      <c r="U12" s="232">
        <v>0.09</v>
      </c>
      <c r="V12" s="232">
        <f>ROUND(E12*U12,2)</f>
        <v>0.23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632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749</v>
      </c>
      <c r="D14" s="233"/>
      <c r="E14" s="234">
        <v>2.5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47">
        <v>3</v>
      </c>
      <c r="B15" s="248" t="s">
        <v>256</v>
      </c>
      <c r="C15" s="262" t="s">
        <v>257</v>
      </c>
      <c r="D15" s="249" t="s">
        <v>239</v>
      </c>
      <c r="E15" s="250">
        <v>4.3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240</v>
      </c>
      <c r="T15" s="253" t="s">
        <v>240</v>
      </c>
      <c r="U15" s="232">
        <v>7.0000000000000007E-2</v>
      </c>
      <c r="V15" s="232">
        <f>ROUND(E15*U15,2)</f>
        <v>0.3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29"/>
      <c r="B16" s="230"/>
      <c r="C16" s="263" t="s">
        <v>750</v>
      </c>
      <c r="D16" s="233"/>
      <c r="E16" s="234">
        <v>4.3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5">
      <c r="A17" s="247">
        <v>4</v>
      </c>
      <c r="B17" s="248" t="s">
        <v>259</v>
      </c>
      <c r="C17" s="262" t="s">
        <v>260</v>
      </c>
      <c r="D17" s="249" t="s">
        <v>261</v>
      </c>
      <c r="E17" s="250">
        <v>43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240</v>
      </c>
      <c r="T17" s="253" t="s">
        <v>240</v>
      </c>
      <c r="U17" s="232">
        <v>0.18</v>
      </c>
      <c r="V17" s="232">
        <f>ROUND(E17*U17,2)</f>
        <v>7.74</v>
      </c>
      <c r="W17" s="232"/>
      <c r="X17" s="232" t="s">
        <v>241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243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5">
      <c r="A18" s="229"/>
      <c r="B18" s="230"/>
      <c r="C18" s="263" t="s">
        <v>751</v>
      </c>
      <c r="D18" s="233"/>
      <c r="E18" s="234">
        <v>43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245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5">
      <c r="A19" s="247">
        <v>5</v>
      </c>
      <c r="B19" s="248" t="s">
        <v>263</v>
      </c>
      <c r="C19" s="262" t="s">
        <v>264</v>
      </c>
      <c r="D19" s="249" t="s">
        <v>261</v>
      </c>
      <c r="E19" s="250">
        <v>162.6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0.11</v>
      </c>
      <c r="Q19" s="250">
        <f>ROUND(E19*P19,2)</f>
        <v>17.89</v>
      </c>
      <c r="R19" s="252"/>
      <c r="S19" s="252" t="s">
        <v>240</v>
      </c>
      <c r="T19" s="253" t="s">
        <v>240</v>
      </c>
      <c r="U19" s="232">
        <v>0.03</v>
      </c>
      <c r="V19" s="232">
        <f>ROUND(E19*U19,2)</f>
        <v>4.88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243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5">
      <c r="A20" s="229"/>
      <c r="B20" s="230"/>
      <c r="C20" s="263" t="s">
        <v>640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29"/>
      <c r="B21" s="230"/>
      <c r="C21" s="263" t="s">
        <v>752</v>
      </c>
      <c r="D21" s="233"/>
      <c r="E21" s="234">
        <v>162.6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47">
        <v>6</v>
      </c>
      <c r="B22" s="248" t="s">
        <v>266</v>
      </c>
      <c r="C22" s="262" t="s">
        <v>267</v>
      </c>
      <c r="D22" s="249" t="s">
        <v>261</v>
      </c>
      <c r="E22" s="250">
        <v>158.4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0.22</v>
      </c>
      <c r="Q22" s="250">
        <f>ROUND(E22*P22,2)</f>
        <v>34.85</v>
      </c>
      <c r="R22" s="252"/>
      <c r="S22" s="252" t="s">
        <v>240</v>
      </c>
      <c r="T22" s="253" t="s">
        <v>240</v>
      </c>
      <c r="U22" s="232">
        <v>0.06</v>
      </c>
      <c r="V22" s="232">
        <f>ROUND(E22*U22,2)</f>
        <v>9.5</v>
      </c>
      <c r="W22" s="232"/>
      <c r="X22" s="232" t="s">
        <v>241</v>
      </c>
      <c r="Y22" s="232" t="s">
        <v>242</v>
      </c>
      <c r="Z22" s="212"/>
      <c r="AA22" s="212"/>
      <c r="AB22" s="212"/>
      <c r="AC22" s="212"/>
      <c r="AD22" s="212"/>
      <c r="AE22" s="212"/>
      <c r="AF22" s="212"/>
      <c r="AG22" s="212" t="s">
        <v>243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5">
      <c r="A23" s="229"/>
      <c r="B23" s="230"/>
      <c r="C23" s="263" t="s">
        <v>642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29"/>
      <c r="B24" s="230"/>
      <c r="C24" s="263" t="s">
        <v>753</v>
      </c>
      <c r="D24" s="233"/>
      <c r="E24" s="234">
        <v>158.4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245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47">
        <v>7</v>
      </c>
      <c r="B25" s="248" t="s">
        <v>269</v>
      </c>
      <c r="C25" s="262" t="s">
        <v>270</v>
      </c>
      <c r="D25" s="249" t="s">
        <v>261</v>
      </c>
      <c r="E25" s="250">
        <v>158.4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0.66</v>
      </c>
      <c r="Q25" s="250">
        <f>ROUND(E25*P25,2)</f>
        <v>104.54</v>
      </c>
      <c r="R25" s="252"/>
      <c r="S25" s="252" t="s">
        <v>240</v>
      </c>
      <c r="T25" s="253" t="s">
        <v>240</v>
      </c>
      <c r="U25" s="232">
        <v>0.12</v>
      </c>
      <c r="V25" s="232">
        <f>ROUND(E25*U25,2)</f>
        <v>19.010000000000002</v>
      </c>
      <c r="W25" s="232"/>
      <c r="X25" s="232" t="s">
        <v>241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243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0" outlineLevel="2" x14ac:dyDescent="0.25">
      <c r="A26" s="229"/>
      <c r="B26" s="230"/>
      <c r="C26" s="263" t="s">
        <v>271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29"/>
      <c r="B27" s="230"/>
      <c r="C27" s="263" t="s">
        <v>754</v>
      </c>
      <c r="D27" s="233"/>
      <c r="E27" s="234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245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29"/>
      <c r="B28" s="230"/>
      <c r="C28" s="263" t="s">
        <v>753</v>
      </c>
      <c r="D28" s="233"/>
      <c r="E28" s="234">
        <v>158.4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5">
      <c r="A29" s="247">
        <v>8</v>
      </c>
      <c r="B29" s="248" t="s">
        <v>273</v>
      </c>
      <c r="C29" s="262" t="s">
        <v>274</v>
      </c>
      <c r="D29" s="249" t="s">
        <v>239</v>
      </c>
      <c r="E29" s="250">
        <v>60.86</v>
      </c>
      <c r="F29" s="251"/>
      <c r="G29" s="252">
        <f>ROUND(E29*F29,2)</f>
        <v>0</v>
      </c>
      <c r="H29" s="251"/>
      <c r="I29" s="252">
        <f>ROUND(E29*H29,2)</f>
        <v>0</v>
      </c>
      <c r="J29" s="251"/>
      <c r="K29" s="252">
        <f>ROUND(E29*J29,2)</f>
        <v>0</v>
      </c>
      <c r="L29" s="252">
        <v>21</v>
      </c>
      <c r="M29" s="252">
        <f>G29*(1+L29/100)</f>
        <v>0</v>
      </c>
      <c r="N29" s="250">
        <v>0</v>
      </c>
      <c r="O29" s="250">
        <f>ROUND(E29*N29,2)</f>
        <v>0</v>
      </c>
      <c r="P29" s="250">
        <v>0</v>
      </c>
      <c r="Q29" s="250">
        <f>ROUND(E29*P29,2)</f>
        <v>0</v>
      </c>
      <c r="R29" s="252"/>
      <c r="S29" s="252" t="s">
        <v>240</v>
      </c>
      <c r="T29" s="253" t="s">
        <v>240</v>
      </c>
      <c r="U29" s="232">
        <v>0.42</v>
      </c>
      <c r="V29" s="232">
        <f>ROUND(E29*U29,2)</f>
        <v>25.56</v>
      </c>
      <c r="W29" s="232"/>
      <c r="X29" s="232" t="s">
        <v>241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243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5">
      <c r="A30" s="229"/>
      <c r="B30" s="230"/>
      <c r="C30" s="263" t="s">
        <v>275</v>
      </c>
      <c r="D30" s="233"/>
      <c r="E30" s="234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5">
      <c r="A31" s="229"/>
      <c r="B31" s="230"/>
      <c r="C31" s="263" t="s">
        <v>755</v>
      </c>
      <c r="D31" s="233"/>
      <c r="E31" s="234">
        <v>4.4000000000000004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245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29"/>
      <c r="B32" s="230"/>
      <c r="C32" s="263" t="s">
        <v>756</v>
      </c>
      <c r="D32" s="233"/>
      <c r="E32" s="234">
        <v>7.68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757</v>
      </c>
      <c r="D33" s="233"/>
      <c r="E33" s="234">
        <v>48.78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47">
        <v>9</v>
      </c>
      <c r="B34" s="248" t="s">
        <v>514</v>
      </c>
      <c r="C34" s="262" t="s">
        <v>515</v>
      </c>
      <c r="D34" s="249" t="s">
        <v>239</v>
      </c>
      <c r="E34" s="250">
        <v>60.86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240</v>
      </c>
      <c r="T34" s="253" t="s">
        <v>240</v>
      </c>
      <c r="U34" s="232">
        <v>0.01</v>
      </c>
      <c r="V34" s="232">
        <f>ROUND(E34*U34,2)</f>
        <v>0.61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243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5">
      <c r="A35" s="229"/>
      <c r="B35" s="230"/>
      <c r="C35" s="263" t="s">
        <v>275</v>
      </c>
      <c r="D35" s="233"/>
      <c r="E35" s="234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5">
      <c r="A36" s="229"/>
      <c r="B36" s="230"/>
      <c r="C36" s="263" t="s">
        <v>755</v>
      </c>
      <c r="D36" s="233"/>
      <c r="E36" s="234">
        <v>4.4000000000000004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29"/>
      <c r="B37" s="230"/>
      <c r="C37" s="263" t="s">
        <v>756</v>
      </c>
      <c r="D37" s="233"/>
      <c r="E37" s="234">
        <v>7.68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29"/>
      <c r="B38" s="230"/>
      <c r="C38" s="263" t="s">
        <v>758</v>
      </c>
      <c r="D38" s="233"/>
      <c r="E38" s="234">
        <v>48.78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5">
      <c r="A39" s="247">
        <v>10</v>
      </c>
      <c r="B39" s="248" t="s">
        <v>282</v>
      </c>
      <c r="C39" s="262" t="s">
        <v>283</v>
      </c>
      <c r="D39" s="249" t="s">
        <v>239</v>
      </c>
      <c r="E39" s="250">
        <v>60.86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240</v>
      </c>
      <c r="T39" s="253" t="s">
        <v>240</v>
      </c>
      <c r="U39" s="232">
        <v>0</v>
      </c>
      <c r="V39" s="232">
        <f>ROUND(E39*U39,2)</f>
        <v>0</v>
      </c>
      <c r="W39" s="232"/>
      <c r="X39" s="232" t="s">
        <v>241</v>
      </c>
      <c r="Y39" s="232" t="s">
        <v>242</v>
      </c>
      <c r="Z39" s="212"/>
      <c r="AA39" s="212"/>
      <c r="AB39" s="212"/>
      <c r="AC39" s="212"/>
      <c r="AD39" s="212"/>
      <c r="AE39" s="212"/>
      <c r="AF39" s="212"/>
      <c r="AG39" s="212" t="s">
        <v>243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5">
      <c r="A40" s="229"/>
      <c r="B40" s="230"/>
      <c r="C40" s="263" t="s">
        <v>275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29"/>
      <c r="B41" s="230"/>
      <c r="C41" s="263" t="s">
        <v>755</v>
      </c>
      <c r="D41" s="233"/>
      <c r="E41" s="234">
        <v>4.4000000000000004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756</v>
      </c>
      <c r="D42" s="233"/>
      <c r="E42" s="234">
        <v>7.68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758</v>
      </c>
      <c r="D43" s="233"/>
      <c r="E43" s="234">
        <v>48.78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5">
      <c r="A44" s="247">
        <v>11</v>
      </c>
      <c r="B44" s="248" t="s">
        <v>285</v>
      </c>
      <c r="C44" s="262" t="s">
        <v>286</v>
      </c>
      <c r="D44" s="249" t="s">
        <v>239</v>
      </c>
      <c r="E44" s="250">
        <v>21.1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/>
      <c r="S44" s="252" t="s">
        <v>240</v>
      </c>
      <c r="T44" s="253" t="s">
        <v>240</v>
      </c>
      <c r="U44" s="232">
        <v>0.2</v>
      </c>
      <c r="V44" s="232">
        <f>ROUND(E44*U44,2)</f>
        <v>4.22</v>
      </c>
      <c r="W44" s="232"/>
      <c r="X44" s="232" t="s">
        <v>241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243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5">
      <c r="A45" s="229"/>
      <c r="B45" s="230"/>
      <c r="C45" s="263" t="s">
        <v>759</v>
      </c>
      <c r="D45" s="233"/>
      <c r="E45" s="234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5">
      <c r="A46" s="229"/>
      <c r="B46" s="230"/>
      <c r="C46" s="263" t="s">
        <v>650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245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29"/>
      <c r="B47" s="230"/>
      <c r="C47" s="263" t="s">
        <v>760</v>
      </c>
      <c r="D47" s="233"/>
      <c r="E47" s="234">
        <v>21.1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47">
        <v>12</v>
      </c>
      <c r="B48" s="248" t="s">
        <v>290</v>
      </c>
      <c r="C48" s="262" t="s">
        <v>291</v>
      </c>
      <c r="D48" s="249" t="s">
        <v>292</v>
      </c>
      <c r="E48" s="250">
        <v>37.979999999999997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1</v>
      </c>
      <c r="O48" s="250">
        <f>ROUND(E48*N48,2)</f>
        <v>37.979999999999997</v>
      </c>
      <c r="P48" s="250">
        <v>0</v>
      </c>
      <c r="Q48" s="250">
        <f>ROUND(E48*P48,2)</f>
        <v>0</v>
      </c>
      <c r="R48" s="252" t="s">
        <v>293</v>
      </c>
      <c r="S48" s="252" t="s">
        <v>240</v>
      </c>
      <c r="T48" s="253" t="s">
        <v>240</v>
      </c>
      <c r="U48" s="232">
        <v>0</v>
      </c>
      <c r="V48" s="232">
        <f>ROUND(E48*U48,2)</f>
        <v>0</v>
      </c>
      <c r="W48" s="232"/>
      <c r="X48" s="232" t="s">
        <v>294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356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5">
      <c r="A49" s="229"/>
      <c r="B49" s="230"/>
      <c r="C49" s="263" t="s">
        <v>759</v>
      </c>
      <c r="D49" s="233"/>
      <c r="E49" s="234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245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29"/>
      <c r="B50" s="230"/>
      <c r="C50" s="263" t="s">
        <v>761</v>
      </c>
      <c r="D50" s="233"/>
      <c r="E50" s="234">
        <v>37.979999999999997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5">
      <c r="A51" s="247">
        <v>13</v>
      </c>
      <c r="B51" s="248" t="s">
        <v>762</v>
      </c>
      <c r="C51" s="262" t="s">
        <v>763</v>
      </c>
      <c r="D51" s="249" t="s">
        <v>292</v>
      </c>
      <c r="E51" s="250">
        <v>9.2159999999999993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1</v>
      </c>
      <c r="O51" s="250">
        <f>ROUND(E51*N51,2)</f>
        <v>9.2200000000000006</v>
      </c>
      <c r="P51" s="250">
        <v>0</v>
      </c>
      <c r="Q51" s="250">
        <f>ROUND(E51*P51,2)</f>
        <v>0</v>
      </c>
      <c r="R51" s="252" t="s">
        <v>293</v>
      </c>
      <c r="S51" s="252" t="s">
        <v>240</v>
      </c>
      <c r="T51" s="253" t="s">
        <v>240</v>
      </c>
      <c r="U51" s="232">
        <v>0</v>
      </c>
      <c r="V51" s="232">
        <f>ROUND(E51*U51,2)</f>
        <v>0</v>
      </c>
      <c r="W51" s="232"/>
      <c r="X51" s="232" t="s">
        <v>294</v>
      </c>
      <c r="Y51" s="232" t="s">
        <v>242</v>
      </c>
      <c r="Z51" s="212"/>
      <c r="AA51" s="212"/>
      <c r="AB51" s="212"/>
      <c r="AC51" s="212"/>
      <c r="AD51" s="212"/>
      <c r="AE51" s="212"/>
      <c r="AF51" s="212"/>
      <c r="AG51" s="212" t="s">
        <v>295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0" outlineLevel="2" x14ac:dyDescent="0.25">
      <c r="A52" s="229"/>
      <c r="B52" s="230"/>
      <c r="C52" s="263" t="s">
        <v>764</v>
      </c>
      <c r="D52" s="233"/>
      <c r="E52" s="234">
        <v>9.2159999999999993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245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5">
      <c r="A53" s="247">
        <v>14</v>
      </c>
      <c r="B53" s="248" t="s">
        <v>298</v>
      </c>
      <c r="C53" s="262" t="s">
        <v>299</v>
      </c>
      <c r="D53" s="249" t="s">
        <v>261</v>
      </c>
      <c r="E53" s="250">
        <v>29.8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0.22500000000000001</v>
      </c>
      <c r="Q53" s="250">
        <f>ROUND(E53*P53,2)</f>
        <v>6.71</v>
      </c>
      <c r="R53" s="252"/>
      <c r="S53" s="252" t="s">
        <v>240</v>
      </c>
      <c r="T53" s="253" t="s">
        <v>240</v>
      </c>
      <c r="U53" s="232">
        <v>0.14000000000000001</v>
      </c>
      <c r="V53" s="232">
        <f>ROUND(E53*U53,2)</f>
        <v>4.17</v>
      </c>
      <c r="W53" s="232"/>
      <c r="X53" s="232" t="s">
        <v>241</v>
      </c>
      <c r="Y53" s="232" t="s">
        <v>242</v>
      </c>
      <c r="Z53" s="212"/>
      <c r="AA53" s="212"/>
      <c r="AB53" s="212"/>
      <c r="AC53" s="212"/>
      <c r="AD53" s="212"/>
      <c r="AE53" s="212"/>
      <c r="AF53" s="212"/>
      <c r="AG53" s="212" t="s">
        <v>243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5">
      <c r="A54" s="229"/>
      <c r="B54" s="230"/>
      <c r="C54" s="263" t="s">
        <v>670</v>
      </c>
      <c r="D54" s="233"/>
      <c r="E54" s="234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245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5">
      <c r="A55" s="229"/>
      <c r="B55" s="230"/>
      <c r="C55" s="263" t="s">
        <v>765</v>
      </c>
      <c r="D55" s="233"/>
      <c r="E55" s="234">
        <v>29.8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245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5">
      <c r="A56" s="247">
        <v>15</v>
      </c>
      <c r="B56" s="248" t="s">
        <v>301</v>
      </c>
      <c r="C56" s="262" t="s">
        <v>302</v>
      </c>
      <c r="D56" s="249" t="s">
        <v>303</v>
      </c>
      <c r="E56" s="250">
        <v>55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0</v>
      </c>
      <c r="O56" s="250">
        <f>ROUND(E56*N56,2)</f>
        <v>0</v>
      </c>
      <c r="P56" s="250">
        <v>0.27</v>
      </c>
      <c r="Q56" s="250">
        <f>ROUND(E56*P56,2)</f>
        <v>14.85</v>
      </c>
      <c r="R56" s="252"/>
      <c r="S56" s="252" t="s">
        <v>240</v>
      </c>
      <c r="T56" s="253" t="s">
        <v>240</v>
      </c>
      <c r="U56" s="232">
        <v>0.12</v>
      </c>
      <c r="V56" s="232">
        <f>ROUND(E56*U56,2)</f>
        <v>6.6</v>
      </c>
      <c r="W56" s="232"/>
      <c r="X56" s="232" t="s">
        <v>241</v>
      </c>
      <c r="Y56" s="232" t="s">
        <v>242</v>
      </c>
      <c r="Z56" s="212"/>
      <c r="AA56" s="212"/>
      <c r="AB56" s="212"/>
      <c r="AC56" s="212"/>
      <c r="AD56" s="212"/>
      <c r="AE56" s="212"/>
      <c r="AF56" s="212"/>
      <c r="AG56" s="212" t="s">
        <v>243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5">
      <c r="A57" s="229"/>
      <c r="B57" s="230"/>
      <c r="C57" s="263" t="s">
        <v>672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245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29"/>
      <c r="B58" s="230"/>
      <c r="C58" s="263" t="s">
        <v>766</v>
      </c>
      <c r="D58" s="233"/>
      <c r="E58" s="234">
        <v>55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47">
        <v>16</v>
      </c>
      <c r="B59" s="248" t="s">
        <v>767</v>
      </c>
      <c r="C59" s="262" t="s">
        <v>768</v>
      </c>
      <c r="D59" s="249" t="s">
        <v>261</v>
      </c>
      <c r="E59" s="250">
        <v>29.8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0.44</v>
      </c>
      <c r="Q59" s="250">
        <f>ROUND(E59*P59,2)</f>
        <v>13.11</v>
      </c>
      <c r="R59" s="252"/>
      <c r="S59" s="252" t="s">
        <v>240</v>
      </c>
      <c r="T59" s="253" t="s">
        <v>240</v>
      </c>
      <c r="U59" s="232">
        <v>0.63</v>
      </c>
      <c r="V59" s="232">
        <f>ROUND(E59*U59,2)</f>
        <v>18.77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29"/>
      <c r="B60" s="230"/>
      <c r="C60" s="263" t="s">
        <v>769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245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29"/>
      <c r="B61" s="230"/>
      <c r="C61" s="263" t="s">
        <v>765</v>
      </c>
      <c r="D61" s="233"/>
      <c r="E61" s="234">
        <v>29.8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5">
      <c r="A62" s="247">
        <v>17</v>
      </c>
      <c r="B62" s="248" t="s">
        <v>525</v>
      </c>
      <c r="C62" s="262" t="s">
        <v>770</v>
      </c>
      <c r="D62" s="249" t="s">
        <v>401</v>
      </c>
      <c r="E62" s="250">
        <v>1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</v>
      </c>
      <c r="O62" s="250">
        <f>ROUND(E62*N62,2)</f>
        <v>0</v>
      </c>
      <c r="P62" s="250">
        <v>0.24</v>
      </c>
      <c r="Q62" s="250">
        <f>ROUND(E62*P62,2)</f>
        <v>0.24</v>
      </c>
      <c r="R62" s="252"/>
      <c r="S62" s="252" t="s">
        <v>361</v>
      </c>
      <c r="T62" s="253" t="s">
        <v>362</v>
      </c>
      <c r="U62" s="232">
        <v>0</v>
      </c>
      <c r="V62" s="232">
        <f>ROUND(E62*U62,2)</f>
        <v>0</v>
      </c>
      <c r="W62" s="232"/>
      <c r="X62" s="232" t="s">
        <v>241</v>
      </c>
      <c r="Y62" s="232" t="s">
        <v>242</v>
      </c>
      <c r="Z62" s="212"/>
      <c r="AA62" s="212"/>
      <c r="AB62" s="212"/>
      <c r="AC62" s="212"/>
      <c r="AD62" s="212"/>
      <c r="AE62" s="212"/>
      <c r="AF62" s="212"/>
      <c r="AG62" s="212" t="s">
        <v>243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5">
      <c r="A63" s="229"/>
      <c r="B63" s="230"/>
      <c r="C63" s="263" t="s">
        <v>527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245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29"/>
      <c r="B64" s="230"/>
      <c r="C64" s="263" t="s">
        <v>150</v>
      </c>
      <c r="D64" s="233"/>
      <c r="E64" s="234">
        <v>1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13" x14ac:dyDescent="0.25">
      <c r="A65" s="240" t="s">
        <v>235</v>
      </c>
      <c r="B65" s="241" t="s">
        <v>164</v>
      </c>
      <c r="C65" s="261" t="s">
        <v>165</v>
      </c>
      <c r="D65" s="242"/>
      <c r="E65" s="243"/>
      <c r="F65" s="244"/>
      <c r="G65" s="244">
        <f>SUMIF(AG66:AG110,"&lt;&gt;NOR",G66:G110)</f>
        <v>0</v>
      </c>
      <c r="H65" s="244"/>
      <c r="I65" s="244">
        <f>SUM(I66:I110)</f>
        <v>0</v>
      </c>
      <c r="J65" s="244"/>
      <c r="K65" s="244">
        <f>SUM(K66:K110)</f>
        <v>0</v>
      </c>
      <c r="L65" s="244"/>
      <c r="M65" s="244">
        <f>SUM(M66:M110)</f>
        <v>0</v>
      </c>
      <c r="N65" s="243"/>
      <c r="O65" s="243">
        <f>SUM(O66:O110)</f>
        <v>131.10999999999999</v>
      </c>
      <c r="P65" s="243"/>
      <c r="Q65" s="243">
        <f>SUM(Q66:Q110)</f>
        <v>0</v>
      </c>
      <c r="R65" s="244"/>
      <c r="S65" s="244"/>
      <c r="T65" s="245"/>
      <c r="U65" s="239"/>
      <c r="V65" s="239">
        <f>SUM(V66:V110)</f>
        <v>24.18</v>
      </c>
      <c r="W65" s="239"/>
      <c r="X65" s="239"/>
      <c r="Y65" s="239"/>
      <c r="AG65" t="s">
        <v>236</v>
      </c>
    </row>
    <row r="66" spans="1:60" outlineLevel="1" x14ac:dyDescent="0.25">
      <c r="A66" s="247">
        <v>18</v>
      </c>
      <c r="B66" s="248" t="s">
        <v>305</v>
      </c>
      <c r="C66" s="262" t="s">
        <v>306</v>
      </c>
      <c r="D66" s="249" t="s">
        <v>261</v>
      </c>
      <c r="E66" s="250">
        <v>13.2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0.10141</v>
      </c>
      <c r="O66" s="250">
        <f>ROUND(E66*N66,2)</f>
        <v>1.34</v>
      </c>
      <c r="P66" s="250">
        <v>0</v>
      </c>
      <c r="Q66" s="250">
        <f>ROUND(E66*P66,2)</f>
        <v>0</v>
      </c>
      <c r="R66" s="252"/>
      <c r="S66" s="252" t="s">
        <v>240</v>
      </c>
      <c r="T66" s="253" t="s">
        <v>240</v>
      </c>
      <c r="U66" s="232">
        <v>0.06</v>
      </c>
      <c r="V66" s="232">
        <f>ROUND(E66*U66,2)</f>
        <v>0.79</v>
      </c>
      <c r="W66" s="232"/>
      <c r="X66" s="232" t="s">
        <v>241</v>
      </c>
      <c r="Y66" s="232" t="s">
        <v>242</v>
      </c>
      <c r="Z66" s="212"/>
      <c r="AA66" s="212"/>
      <c r="AB66" s="212"/>
      <c r="AC66" s="212"/>
      <c r="AD66" s="212"/>
      <c r="AE66" s="212"/>
      <c r="AF66" s="212"/>
      <c r="AG66" s="212" t="s">
        <v>243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5">
      <c r="A67" s="229"/>
      <c r="B67" s="230"/>
      <c r="C67" s="263" t="s">
        <v>307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245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29"/>
      <c r="B68" s="230"/>
      <c r="C68" s="263" t="s">
        <v>308</v>
      </c>
      <c r="D68" s="233"/>
      <c r="E68" s="234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245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29"/>
      <c r="B69" s="230"/>
      <c r="C69" s="263" t="s">
        <v>771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245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29"/>
      <c r="B70" s="230"/>
      <c r="C70" s="263" t="s">
        <v>772</v>
      </c>
      <c r="D70" s="233"/>
      <c r="E70" s="234">
        <v>13.2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245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5">
      <c r="A71" s="247">
        <v>19</v>
      </c>
      <c r="B71" s="248" t="s">
        <v>310</v>
      </c>
      <c r="C71" s="262" t="s">
        <v>311</v>
      </c>
      <c r="D71" s="249" t="s">
        <v>261</v>
      </c>
      <c r="E71" s="250">
        <v>13.2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5.0000000000000001E-4</v>
      </c>
      <c r="O71" s="250">
        <f>ROUND(E71*N71,2)</f>
        <v>0.01</v>
      </c>
      <c r="P71" s="250">
        <v>0</v>
      </c>
      <c r="Q71" s="250">
        <f>ROUND(E71*P71,2)</f>
        <v>0</v>
      </c>
      <c r="R71" s="252"/>
      <c r="S71" s="252" t="s">
        <v>312</v>
      </c>
      <c r="T71" s="253" t="s">
        <v>312</v>
      </c>
      <c r="U71" s="232">
        <v>2E-3</v>
      </c>
      <c r="V71" s="232">
        <f>ROUND(E71*U71,2)</f>
        <v>0.03</v>
      </c>
      <c r="W71" s="232"/>
      <c r="X71" s="232" t="s">
        <v>241</v>
      </c>
      <c r="Y71" s="232" t="s">
        <v>242</v>
      </c>
      <c r="Z71" s="212"/>
      <c r="AA71" s="212"/>
      <c r="AB71" s="212"/>
      <c r="AC71" s="212"/>
      <c r="AD71" s="212"/>
      <c r="AE71" s="212"/>
      <c r="AF71" s="212"/>
      <c r="AG71" s="212" t="s">
        <v>243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5">
      <c r="A72" s="229"/>
      <c r="B72" s="230"/>
      <c r="C72" s="263" t="s">
        <v>307</v>
      </c>
      <c r="D72" s="233"/>
      <c r="E72" s="234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245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29"/>
      <c r="B73" s="230"/>
      <c r="C73" s="263" t="s">
        <v>313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29"/>
      <c r="B74" s="230"/>
      <c r="C74" s="263" t="s">
        <v>678</v>
      </c>
      <c r="D74" s="233"/>
      <c r="E74" s="234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245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29"/>
      <c r="B75" s="230"/>
      <c r="C75" s="263" t="s">
        <v>772</v>
      </c>
      <c r="D75" s="233"/>
      <c r="E75" s="234">
        <v>13.2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245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5">
      <c r="A76" s="247">
        <v>20</v>
      </c>
      <c r="B76" s="248" t="s">
        <v>315</v>
      </c>
      <c r="C76" s="262" t="s">
        <v>316</v>
      </c>
      <c r="D76" s="249" t="s">
        <v>261</v>
      </c>
      <c r="E76" s="250">
        <v>12.5</v>
      </c>
      <c r="F76" s="251"/>
      <c r="G76" s="252">
        <f>ROUND(E76*F76,2)</f>
        <v>0</v>
      </c>
      <c r="H76" s="251"/>
      <c r="I76" s="252">
        <f>ROUND(E76*H76,2)</f>
        <v>0</v>
      </c>
      <c r="J76" s="251"/>
      <c r="K76" s="252">
        <f>ROUND(E76*J76,2)</f>
        <v>0</v>
      </c>
      <c r="L76" s="252">
        <v>21</v>
      </c>
      <c r="M76" s="252">
        <f>G76*(1+L76/100)</f>
        <v>0</v>
      </c>
      <c r="N76" s="250">
        <v>0.18462999999999999</v>
      </c>
      <c r="O76" s="250">
        <f>ROUND(E76*N76,2)</f>
        <v>2.31</v>
      </c>
      <c r="P76" s="250">
        <v>0</v>
      </c>
      <c r="Q76" s="250">
        <f>ROUND(E76*P76,2)</f>
        <v>0</v>
      </c>
      <c r="R76" s="252"/>
      <c r="S76" s="252" t="s">
        <v>240</v>
      </c>
      <c r="T76" s="253" t="s">
        <v>240</v>
      </c>
      <c r="U76" s="232">
        <v>6.4000000000000001E-2</v>
      </c>
      <c r="V76" s="232">
        <f>ROUND(E76*U76,2)</f>
        <v>0.8</v>
      </c>
      <c r="W76" s="232"/>
      <c r="X76" s="232" t="s">
        <v>241</v>
      </c>
      <c r="Y76" s="232" t="s">
        <v>242</v>
      </c>
      <c r="Z76" s="212"/>
      <c r="AA76" s="212"/>
      <c r="AB76" s="212"/>
      <c r="AC76" s="212"/>
      <c r="AD76" s="212"/>
      <c r="AE76" s="212"/>
      <c r="AF76" s="212"/>
      <c r="AG76" s="212" t="s">
        <v>243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5">
      <c r="A77" s="229"/>
      <c r="B77" s="230"/>
      <c r="C77" s="263" t="s">
        <v>307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245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29"/>
      <c r="B78" s="230"/>
      <c r="C78" s="263" t="s">
        <v>680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245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29"/>
      <c r="B79" s="230"/>
      <c r="C79" s="263" t="s">
        <v>319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245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5">
      <c r="A80" s="229"/>
      <c r="B80" s="230"/>
      <c r="C80" s="263" t="s">
        <v>715</v>
      </c>
      <c r="D80" s="233"/>
      <c r="E80" s="234">
        <v>12.5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245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5">
      <c r="A81" s="247">
        <v>21</v>
      </c>
      <c r="B81" s="248" t="s">
        <v>321</v>
      </c>
      <c r="C81" s="262" t="s">
        <v>322</v>
      </c>
      <c r="D81" s="249" t="s">
        <v>261</v>
      </c>
      <c r="E81" s="250">
        <v>12.5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7.1000000000000002E-4</v>
      </c>
      <c r="O81" s="250">
        <f>ROUND(E81*N81,2)</f>
        <v>0.01</v>
      </c>
      <c r="P81" s="250">
        <v>0</v>
      </c>
      <c r="Q81" s="250">
        <f>ROUND(E81*P81,2)</f>
        <v>0</v>
      </c>
      <c r="R81" s="252"/>
      <c r="S81" s="252" t="s">
        <v>312</v>
      </c>
      <c r="T81" s="253" t="s">
        <v>312</v>
      </c>
      <c r="U81" s="232">
        <v>2E-3</v>
      </c>
      <c r="V81" s="232">
        <f>ROUND(E81*U81,2)</f>
        <v>0.03</v>
      </c>
      <c r="W81" s="232"/>
      <c r="X81" s="232" t="s">
        <v>241</v>
      </c>
      <c r="Y81" s="232" t="s">
        <v>242</v>
      </c>
      <c r="Z81" s="212"/>
      <c r="AA81" s="212"/>
      <c r="AB81" s="212"/>
      <c r="AC81" s="212"/>
      <c r="AD81" s="212"/>
      <c r="AE81" s="212"/>
      <c r="AF81" s="212"/>
      <c r="AG81" s="212" t="s">
        <v>243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5">
      <c r="A82" s="229"/>
      <c r="B82" s="230"/>
      <c r="C82" s="263" t="s">
        <v>307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245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29"/>
      <c r="B83" s="230"/>
      <c r="C83" s="263" t="s">
        <v>313</v>
      </c>
      <c r="D83" s="233"/>
      <c r="E83" s="234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245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29"/>
      <c r="B84" s="230"/>
      <c r="C84" s="263" t="s">
        <v>681</v>
      </c>
      <c r="D84" s="233"/>
      <c r="E84" s="234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245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29"/>
      <c r="B85" s="230"/>
      <c r="C85" s="263" t="s">
        <v>715</v>
      </c>
      <c r="D85" s="233"/>
      <c r="E85" s="234">
        <v>12.5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245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47">
        <v>22</v>
      </c>
      <c r="B86" s="248" t="s">
        <v>324</v>
      </c>
      <c r="C86" s="262" t="s">
        <v>325</v>
      </c>
      <c r="D86" s="249" t="s">
        <v>261</v>
      </c>
      <c r="E86" s="250">
        <v>12.5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6.0099999999999997E-3</v>
      </c>
      <c r="O86" s="250">
        <f>ROUND(E86*N86,2)</f>
        <v>0.08</v>
      </c>
      <c r="P86" s="250">
        <v>0</v>
      </c>
      <c r="Q86" s="250">
        <f>ROUND(E86*P86,2)</f>
        <v>0</v>
      </c>
      <c r="R86" s="252"/>
      <c r="S86" s="252" t="s">
        <v>312</v>
      </c>
      <c r="T86" s="253" t="s">
        <v>312</v>
      </c>
      <c r="U86" s="232">
        <v>4.0000000000000001E-3</v>
      </c>
      <c r="V86" s="232">
        <f>ROUND(E86*U86,2)</f>
        <v>0.05</v>
      </c>
      <c r="W86" s="232"/>
      <c r="X86" s="232" t="s">
        <v>241</v>
      </c>
      <c r="Y86" s="232" t="s">
        <v>242</v>
      </c>
      <c r="Z86" s="212"/>
      <c r="AA86" s="212"/>
      <c r="AB86" s="212"/>
      <c r="AC86" s="212"/>
      <c r="AD86" s="212"/>
      <c r="AE86" s="212"/>
      <c r="AF86" s="212"/>
      <c r="AG86" s="212" t="s">
        <v>243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29"/>
      <c r="B87" s="230"/>
      <c r="C87" s="263" t="s">
        <v>307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5">
      <c r="A88" s="229"/>
      <c r="B88" s="230"/>
      <c r="C88" s="263" t="s">
        <v>326</v>
      </c>
      <c r="D88" s="233"/>
      <c r="E88" s="234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245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29"/>
      <c r="B89" s="230"/>
      <c r="C89" s="263" t="s">
        <v>682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5">
      <c r="A90" s="229"/>
      <c r="B90" s="230"/>
      <c r="C90" s="263" t="s">
        <v>715</v>
      </c>
      <c r="D90" s="233"/>
      <c r="E90" s="234">
        <v>12.5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245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0" outlineLevel="1" x14ac:dyDescent="0.25">
      <c r="A91" s="247">
        <v>23</v>
      </c>
      <c r="B91" s="248" t="s">
        <v>328</v>
      </c>
      <c r="C91" s="262" t="s">
        <v>683</v>
      </c>
      <c r="D91" s="249" t="s">
        <v>261</v>
      </c>
      <c r="E91" s="250">
        <v>336.82</v>
      </c>
      <c r="F91" s="251"/>
      <c r="G91" s="252">
        <f>ROUND(E91*F91,2)</f>
        <v>0</v>
      </c>
      <c r="H91" s="251"/>
      <c r="I91" s="252">
        <f>ROUND(E91*H91,2)</f>
        <v>0</v>
      </c>
      <c r="J91" s="251"/>
      <c r="K91" s="252">
        <f>ROUND(E91*J91,2)</f>
        <v>0</v>
      </c>
      <c r="L91" s="252">
        <v>21</v>
      </c>
      <c r="M91" s="252">
        <f>G91*(1+L91/100)</f>
        <v>0</v>
      </c>
      <c r="N91" s="250">
        <v>0.378</v>
      </c>
      <c r="O91" s="250">
        <f>ROUND(E91*N91,2)</f>
        <v>127.32</v>
      </c>
      <c r="P91" s="250">
        <v>0</v>
      </c>
      <c r="Q91" s="250">
        <f>ROUND(E91*P91,2)</f>
        <v>0</v>
      </c>
      <c r="R91" s="252"/>
      <c r="S91" s="252" t="s">
        <v>240</v>
      </c>
      <c r="T91" s="253" t="s">
        <v>240</v>
      </c>
      <c r="U91" s="232">
        <v>0.03</v>
      </c>
      <c r="V91" s="232">
        <f>ROUND(E91*U91,2)</f>
        <v>10.1</v>
      </c>
      <c r="W91" s="232"/>
      <c r="X91" s="232" t="s">
        <v>241</v>
      </c>
      <c r="Y91" s="232" t="s">
        <v>242</v>
      </c>
      <c r="Z91" s="212"/>
      <c r="AA91" s="212"/>
      <c r="AB91" s="212"/>
      <c r="AC91" s="212"/>
      <c r="AD91" s="212"/>
      <c r="AE91" s="212"/>
      <c r="AF91" s="212"/>
      <c r="AG91" s="212" t="s">
        <v>243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5">
      <c r="A92" s="229"/>
      <c r="B92" s="230"/>
      <c r="C92" s="263" t="s">
        <v>330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245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29"/>
      <c r="B93" s="230"/>
      <c r="C93" s="263" t="s">
        <v>773</v>
      </c>
      <c r="D93" s="233"/>
      <c r="E93" s="234">
        <v>12.5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245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5">
      <c r="A94" s="229"/>
      <c r="B94" s="230"/>
      <c r="C94" s="263" t="s">
        <v>774</v>
      </c>
      <c r="D94" s="233"/>
      <c r="E94" s="234">
        <v>13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245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29"/>
      <c r="B95" s="230"/>
      <c r="C95" s="263" t="s">
        <v>775</v>
      </c>
      <c r="D95" s="233"/>
      <c r="E95" s="234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245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5">
      <c r="A96" s="229"/>
      <c r="B96" s="230"/>
      <c r="C96" s="263" t="s">
        <v>776</v>
      </c>
      <c r="D96" s="233"/>
      <c r="E96" s="234">
        <v>152.04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245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5">
      <c r="A97" s="229"/>
      <c r="B97" s="230"/>
      <c r="C97" s="263" t="s">
        <v>777</v>
      </c>
      <c r="D97" s="233"/>
      <c r="E97" s="234">
        <v>159.28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245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5">
      <c r="A98" s="247">
        <v>24</v>
      </c>
      <c r="B98" s="248" t="s">
        <v>336</v>
      </c>
      <c r="C98" s="262" t="s">
        <v>337</v>
      </c>
      <c r="D98" s="249" t="s">
        <v>261</v>
      </c>
      <c r="E98" s="250">
        <v>395.12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0</v>
      </c>
      <c r="O98" s="250">
        <f>ROUND(E98*N98,2)</f>
        <v>0</v>
      </c>
      <c r="P98" s="250">
        <v>0</v>
      </c>
      <c r="Q98" s="250">
        <f>ROUND(E98*P98,2)</f>
        <v>0</v>
      </c>
      <c r="R98" s="252"/>
      <c r="S98" s="252" t="s">
        <v>240</v>
      </c>
      <c r="T98" s="253" t="s">
        <v>240</v>
      </c>
      <c r="U98" s="232">
        <v>0.02</v>
      </c>
      <c r="V98" s="232">
        <f>ROUND(E98*U98,2)</f>
        <v>7.9</v>
      </c>
      <c r="W98" s="232"/>
      <c r="X98" s="232" t="s">
        <v>241</v>
      </c>
      <c r="Y98" s="232" t="s">
        <v>242</v>
      </c>
      <c r="Z98" s="212"/>
      <c r="AA98" s="212"/>
      <c r="AB98" s="212"/>
      <c r="AC98" s="212"/>
      <c r="AD98" s="212"/>
      <c r="AE98" s="212"/>
      <c r="AF98" s="212"/>
      <c r="AG98" s="212" t="s">
        <v>243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5">
      <c r="A99" s="229"/>
      <c r="B99" s="230"/>
      <c r="C99" s="263" t="s">
        <v>330</v>
      </c>
      <c r="D99" s="233"/>
      <c r="E99" s="234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245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29"/>
      <c r="B100" s="230"/>
      <c r="C100" s="263" t="s">
        <v>778</v>
      </c>
      <c r="D100" s="233"/>
      <c r="E100" s="234">
        <v>25.5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5">
      <c r="A101" s="229"/>
      <c r="B101" s="230"/>
      <c r="C101" s="263" t="s">
        <v>339</v>
      </c>
      <c r="D101" s="233"/>
      <c r="E101" s="234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245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5">
      <c r="A102" s="229"/>
      <c r="B102" s="230"/>
      <c r="C102" s="263" t="s">
        <v>779</v>
      </c>
      <c r="D102" s="233"/>
      <c r="E102" s="234">
        <v>58.3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245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29"/>
      <c r="B103" s="230"/>
      <c r="C103" s="263" t="s">
        <v>775</v>
      </c>
      <c r="D103" s="233"/>
      <c r="E103" s="234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29"/>
      <c r="B104" s="230"/>
      <c r="C104" s="263" t="s">
        <v>780</v>
      </c>
      <c r="D104" s="233"/>
      <c r="E104" s="234">
        <v>311.32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245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5">
      <c r="A105" s="247">
        <v>25</v>
      </c>
      <c r="B105" s="248" t="s">
        <v>342</v>
      </c>
      <c r="C105" s="262" t="s">
        <v>343</v>
      </c>
      <c r="D105" s="249" t="s">
        <v>303</v>
      </c>
      <c r="E105" s="250">
        <v>16</v>
      </c>
      <c r="F105" s="251"/>
      <c r="G105" s="252">
        <f>ROUND(E105*F105,2)</f>
        <v>0</v>
      </c>
      <c r="H105" s="251"/>
      <c r="I105" s="252">
        <f>ROUND(E105*H105,2)</f>
        <v>0</v>
      </c>
      <c r="J105" s="251"/>
      <c r="K105" s="252">
        <f>ROUND(E105*J105,2)</f>
        <v>0</v>
      </c>
      <c r="L105" s="252">
        <v>21</v>
      </c>
      <c r="M105" s="252">
        <f>G105*(1+L105/100)</f>
        <v>0</v>
      </c>
      <c r="N105" s="250">
        <v>0</v>
      </c>
      <c r="O105" s="250">
        <f>ROUND(E105*N105,2)</f>
        <v>0</v>
      </c>
      <c r="P105" s="250">
        <v>0</v>
      </c>
      <c r="Q105" s="250">
        <f>ROUND(E105*P105,2)</f>
        <v>0</v>
      </c>
      <c r="R105" s="252"/>
      <c r="S105" s="252" t="s">
        <v>240</v>
      </c>
      <c r="T105" s="253" t="s">
        <v>240</v>
      </c>
      <c r="U105" s="232">
        <v>0.15</v>
      </c>
      <c r="V105" s="232">
        <f>ROUND(E105*U105,2)</f>
        <v>2.4</v>
      </c>
      <c r="W105" s="232"/>
      <c r="X105" s="232" t="s">
        <v>241</v>
      </c>
      <c r="Y105" s="232" t="s">
        <v>242</v>
      </c>
      <c r="Z105" s="212"/>
      <c r="AA105" s="212"/>
      <c r="AB105" s="212"/>
      <c r="AC105" s="212"/>
      <c r="AD105" s="212"/>
      <c r="AE105" s="212"/>
      <c r="AF105" s="212"/>
      <c r="AG105" s="212" t="s">
        <v>243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5">
      <c r="A106" s="229"/>
      <c r="B106" s="230"/>
      <c r="C106" s="263" t="s">
        <v>344</v>
      </c>
      <c r="D106" s="233"/>
      <c r="E106" s="234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245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5">
      <c r="A107" s="229"/>
      <c r="B107" s="230"/>
      <c r="C107" s="263" t="s">
        <v>781</v>
      </c>
      <c r="D107" s="233"/>
      <c r="E107" s="234">
        <v>16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245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5">
      <c r="A108" s="247">
        <v>26</v>
      </c>
      <c r="B108" s="248" t="s">
        <v>346</v>
      </c>
      <c r="C108" s="262" t="s">
        <v>347</v>
      </c>
      <c r="D108" s="249" t="s">
        <v>303</v>
      </c>
      <c r="E108" s="250">
        <v>16</v>
      </c>
      <c r="F108" s="251"/>
      <c r="G108" s="252">
        <f>ROUND(E108*F108,2)</f>
        <v>0</v>
      </c>
      <c r="H108" s="251"/>
      <c r="I108" s="252">
        <f>ROUND(E108*H108,2)</f>
        <v>0</v>
      </c>
      <c r="J108" s="251"/>
      <c r="K108" s="252">
        <f>ROUND(E108*J108,2)</f>
        <v>0</v>
      </c>
      <c r="L108" s="252">
        <v>21</v>
      </c>
      <c r="M108" s="252">
        <f>G108*(1+L108/100)</f>
        <v>0</v>
      </c>
      <c r="N108" s="250">
        <v>2.2399999999999998E-3</v>
      </c>
      <c r="O108" s="250">
        <f>ROUND(E108*N108,2)</f>
        <v>0.04</v>
      </c>
      <c r="P108" s="250">
        <v>0</v>
      </c>
      <c r="Q108" s="250">
        <f>ROUND(E108*P108,2)</f>
        <v>0</v>
      </c>
      <c r="R108" s="252"/>
      <c r="S108" s="252" t="s">
        <v>240</v>
      </c>
      <c r="T108" s="253" t="s">
        <v>240</v>
      </c>
      <c r="U108" s="232">
        <v>0.13</v>
      </c>
      <c r="V108" s="232">
        <f>ROUND(E108*U108,2)</f>
        <v>2.08</v>
      </c>
      <c r="W108" s="232"/>
      <c r="X108" s="232" t="s">
        <v>241</v>
      </c>
      <c r="Y108" s="232" t="s">
        <v>242</v>
      </c>
      <c r="Z108" s="212"/>
      <c r="AA108" s="212"/>
      <c r="AB108" s="212"/>
      <c r="AC108" s="212"/>
      <c r="AD108" s="212"/>
      <c r="AE108" s="212"/>
      <c r="AF108" s="212"/>
      <c r="AG108" s="212" t="s">
        <v>243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5">
      <c r="A109" s="229"/>
      <c r="B109" s="230"/>
      <c r="C109" s="263" t="s">
        <v>689</v>
      </c>
      <c r="D109" s="233"/>
      <c r="E109" s="234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245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5">
      <c r="A110" s="229"/>
      <c r="B110" s="230"/>
      <c r="C110" s="263" t="s">
        <v>781</v>
      </c>
      <c r="D110" s="233"/>
      <c r="E110" s="234">
        <v>16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245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13" x14ac:dyDescent="0.25">
      <c r="A111" s="240" t="s">
        <v>235</v>
      </c>
      <c r="B111" s="241" t="s">
        <v>167</v>
      </c>
      <c r="C111" s="261" t="s">
        <v>168</v>
      </c>
      <c r="D111" s="242"/>
      <c r="E111" s="243"/>
      <c r="F111" s="244"/>
      <c r="G111" s="244">
        <f>SUMIF(AG112:AG148,"&lt;&gt;NOR",G112:G148)</f>
        <v>0</v>
      </c>
      <c r="H111" s="244"/>
      <c r="I111" s="244">
        <f>SUM(I112:I148)</f>
        <v>0</v>
      </c>
      <c r="J111" s="244"/>
      <c r="K111" s="244">
        <f>SUM(K112:K148)</f>
        <v>0</v>
      </c>
      <c r="L111" s="244"/>
      <c r="M111" s="244">
        <f>SUM(M112:M148)</f>
        <v>0</v>
      </c>
      <c r="N111" s="243"/>
      <c r="O111" s="243">
        <f>SUM(O112:O148)</f>
        <v>221.32</v>
      </c>
      <c r="P111" s="243"/>
      <c r="Q111" s="243">
        <f>SUM(Q112:Q148)</f>
        <v>0</v>
      </c>
      <c r="R111" s="244"/>
      <c r="S111" s="244"/>
      <c r="T111" s="245"/>
      <c r="U111" s="239"/>
      <c r="V111" s="239">
        <f>SUM(V112:V148)</f>
        <v>128.41</v>
      </c>
      <c r="W111" s="239"/>
      <c r="X111" s="239"/>
      <c r="Y111" s="239"/>
      <c r="AG111" t="s">
        <v>236</v>
      </c>
    </row>
    <row r="112" spans="1:60" outlineLevel="1" x14ac:dyDescent="0.25">
      <c r="A112" s="247">
        <v>27</v>
      </c>
      <c r="B112" s="248" t="s">
        <v>349</v>
      </c>
      <c r="C112" s="262" t="s">
        <v>350</v>
      </c>
      <c r="D112" s="249" t="s">
        <v>261</v>
      </c>
      <c r="E112" s="250">
        <v>53.1</v>
      </c>
      <c r="F112" s="251"/>
      <c r="G112" s="252">
        <f>ROUND(E112*F112,2)</f>
        <v>0</v>
      </c>
      <c r="H112" s="251"/>
      <c r="I112" s="252">
        <f>ROUND(E112*H112,2)</f>
        <v>0</v>
      </c>
      <c r="J112" s="251"/>
      <c r="K112" s="252">
        <f>ROUND(E112*J112,2)</f>
        <v>0</v>
      </c>
      <c r="L112" s="252">
        <v>21</v>
      </c>
      <c r="M112" s="252">
        <f>G112*(1+L112/100)</f>
        <v>0</v>
      </c>
      <c r="N112" s="250">
        <v>5.5449999999999999E-2</v>
      </c>
      <c r="O112" s="250">
        <f>ROUND(E112*N112,2)</f>
        <v>2.94</v>
      </c>
      <c r="P112" s="250">
        <v>0</v>
      </c>
      <c r="Q112" s="250">
        <f>ROUND(E112*P112,2)</f>
        <v>0</v>
      </c>
      <c r="R112" s="252"/>
      <c r="S112" s="252" t="s">
        <v>240</v>
      </c>
      <c r="T112" s="253" t="s">
        <v>240</v>
      </c>
      <c r="U112" s="232">
        <v>0.44</v>
      </c>
      <c r="V112" s="232">
        <f>ROUND(E112*U112,2)</f>
        <v>23.36</v>
      </c>
      <c r="W112" s="232"/>
      <c r="X112" s="232" t="s">
        <v>241</v>
      </c>
      <c r="Y112" s="232" t="s">
        <v>242</v>
      </c>
      <c r="Z112" s="212"/>
      <c r="AA112" s="212"/>
      <c r="AB112" s="212"/>
      <c r="AC112" s="212"/>
      <c r="AD112" s="212"/>
      <c r="AE112" s="212"/>
      <c r="AF112" s="212"/>
      <c r="AG112" s="212" t="s">
        <v>243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5">
      <c r="A113" s="229"/>
      <c r="B113" s="230"/>
      <c r="C113" s="263" t="s">
        <v>339</v>
      </c>
      <c r="D113" s="233"/>
      <c r="E113" s="234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245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29"/>
      <c r="B114" s="230"/>
      <c r="C114" s="263" t="s">
        <v>351</v>
      </c>
      <c r="D114" s="233"/>
      <c r="E114" s="234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245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5">
      <c r="A115" s="229"/>
      <c r="B115" s="230"/>
      <c r="C115" s="263" t="s">
        <v>782</v>
      </c>
      <c r="D115" s="233"/>
      <c r="E115" s="234">
        <v>46.1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245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5">
      <c r="A116" s="229"/>
      <c r="B116" s="230"/>
      <c r="C116" s="263" t="s">
        <v>783</v>
      </c>
      <c r="D116" s="233"/>
      <c r="E116" s="234">
        <v>7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245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5">
      <c r="A117" s="247">
        <v>28</v>
      </c>
      <c r="B117" s="248" t="s">
        <v>354</v>
      </c>
      <c r="C117" s="262" t="s">
        <v>539</v>
      </c>
      <c r="D117" s="249" t="s">
        <v>261</v>
      </c>
      <c r="E117" s="250">
        <v>50.71</v>
      </c>
      <c r="F117" s="251"/>
      <c r="G117" s="252">
        <f>ROUND(E117*F117,2)</f>
        <v>0</v>
      </c>
      <c r="H117" s="251"/>
      <c r="I117" s="252">
        <f>ROUND(E117*H117,2)</f>
        <v>0</v>
      </c>
      <c r="J117" s="251"/>
      <c r="K117" s="252">
        <f>ROUND(E117*J117,2)</f>
        <v>0</v>
      </c>
      <c r="L117" s="252">
        <v>21</v>
      </c>
      <c r="M117" s="252">
        <f>G117*(1+L117/100)</f>
        <v>0</v>
      </c>
      <c r="N117" s="250">
        <v>0.129</v>
      </c>
      <c r="O117" s="250">
        <f>ROUND(E117*N117,2)</f>
        <v>6.54</v>
      </c>
      <c r="P117" s="250">
        <v>0</v>
      </c>
      <c r="Q117" s="250">
        <f>ROUND(E117*P117,2)</f>
        <v>0</v>
      </c>
      <c r="R117" s="252" t="s">
        <v>293</v>
      </c>
      <c r="S117" s="252" t="s">
        <v>240</v>
      </c>
      <c r="T117" s="253" t="s">
        <v>240</v>
      </c>
      <c r="U117" s="232">
        <v>0</v>
      </c>
      <c r="V117" s="232">
        <f>ROUND(E117*U117,2)</f>
        <v>0</v>
      </c>
      <c r="W117" s="232"/>
      <c r="X117" s="232" t="s">
        <v>294</v>
      </c>
      <c r="Y117" s="232" t="s">
        <v>242</v>
      </c>
      <c r="Z117" s="212"/>
      <c r="AA117" s="212"/>
      <c r="AB117" s="212"/>
      <c r="AC117" s="212"/>
      <c r="AD117" s="212"/>
      <c r="AE117" s="212"/>
      <c r="AF117" s="212"/>
      <c r="AG117" s="212" t="s">
        <v>356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5">
      <c r="A118" s="229"/>
      <c r="B118" s="230"/>
      <c r="C118" s="263" t="s">
        <v>339</v>
      </c>
      <c r="D118" s="233"/>
      <c r="E118" s="234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245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5">
      <c r="A119" s="229"/>
      <c r="B119" s="230"/>
      <c r="C119" s="263" t="s">
        <v>351</v>
      </c>
      <c r="D119" s="233"/>
      <c r="E119" s="234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245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5">
      <c r="A120" s="229"/>
      <c r="B120" s="230"/>
      <c r="C120" s="263" t="s">
        <v>784</v>
      </c>
      <c r="D120" s="233"/>
      <c r="E120" s="234">
        <v>46.1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245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5">
      <c r="A121" s="229"/>
      <c r="B121" s="230"/>
      <c r="C121" s="264" t="s">
        <v>364</v>
      </c>
      <c r="D121" s="235"/>
      <c r="E121" s="236">
        <v>4.6100000000000003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245</v>
      </c>
      <c r="AH121" s="212">
        <v>4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5">
      <c r="A122" s="247">
        <v>29</v>
      </c>
      <c r="B122" s="248" t="s">
        <v>359</v>
      </c>
      <c r="C122" s="262" t="s">
        <v>785</v>
      </c>
      <c r="D122" s="249" t="s">
        <v>261</v>
      </c>
      <c r="E122" s="250">
        <v>7.7</v>
      </c>
      <c r="F122" s="251"/>
      <c r="G122" s="252">
        <f>ROUND(E122*F122,2)</f>
        <v>0</v>
      </c>
      <c r="H122" s="251"/>
      <c r="I122" s="252">
        <f>ROUND(E122*H122,2)</f>
        <v>0</v>
      </c>
      <c r="J122" s="251"/>
      <c r="K122" s="252">
        <f>ROUND(E122*J122,2)</f>
        <v>0</v>
      </c>
      <c r="L122" s="252">
        <v>21</v>
      </c>
      <c r="M122" s="252">
        <f>G122*(1+L122/100)</f>
        <v>0</v>
      </c>
      <c r="N122" s="250">
        <v>0.129</v>
      </c>
      <c r="O122" s="250">
        <f>ROUND(E122*N122,2)</f>
        <v>0.99</v>
      </c>
      <c r="P122" s="250">
        <v>0</v>
      </c>
      <c r="Q122" s="250">
        <f>ROUND(E122*P122,2)</f>
        <v>0</v>
      </c>
      <c r="R122" s="252"/>
      <c r="S122" s="252" t="s">
        <v>361</v>
      </c>
      <c r="T122" s="253" t="s">
        <v>362</v>
      </c>
      <c r="U122" s="232">
        <v>0</v>
      </c>
      <c r="V122" s="232">
        <f>ROUND(E122*U122,2)</f>
        <v>0</v>
      </c>
      <c r="W122" s="232"/>
      <c r="X122" s="232" t="s">
        <v>294</v>
      </c>
      <c r="Y122" s="232" t="s">
        <v>242</v>
      </c>
      <c r="Z122" s="212"/>
      <c r="AA122" s="212"/>
      <c r="AB122" s="212"/>
      <c r="AC122" s="212"/>
      <c r="AD122" s="212"/>
      <c r="AE122" s="212"/>
      <c r="AF122" s="212"/>
      <c r="AG122" s="212" t="s">
        <v>295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5">
      <c r="A123" s="229"/>
      <c r="B123" s="230"/>
      <c r="C123" s="263" t="s">
        <v>339</v>
      </c>
      <c r="D123" s="233"/>
      <c r="E123" s="234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245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5">
      <c r="A124" s="229"/>
      <c r="B124" s="230"/>
      <c r="C124" s="263" t="s">
        <v>351</v>
      </c>
      <c r="D124" s="233"/>
      <c r="E124" s="234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245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5">
      <c r="A125" s="229"/>
      <c r="B125" s="230"/>
      <c r="C125" s="263" t="s">
        <v>786</v>
      </c>
      <c r="D125" s="233"/>
      <c r="E125" s="234">
        <v>7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245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5">
      <c r="A126" s="229"/>
      <c r="B126" s="230"/>
      <c r="C126" s="264" t="s">
        <v>364</v>
      </c>
      <c r="D126" s="235"/>
      <c r="E126" s="236">
        <v>0.7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245</v>
      </c>
      <c r="AH126" s="212">
        <v>4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5">
      <c r="A127" s="247">
        <v>30</v>
      </c>
      <c r="B127" s="248" t="s">
        <v>365</v>
      </c>
      <c r="C127" s="262" t="s">
        <v>366</v>
      </c>
      <c r="D127" s="249" t="s">
        <v>261</v>
      </c>
      <c r="E127" s="250">
        <v>146.5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7.3899999999999993E-2</v>
      </c>
      <c r="O127" s="250">
        <f>ROUND(E127*N127,2)</f>
        <v>10.83</v>
      </c>
      <c r="P127" s="250">
        <v>0</v>
      </c>
      <c r="Q127" s="250">
        <f>ROUND(E127*P127,2)</f>
        <v>0</v>
      </c>
      <c r="R127" s="252"/>
      <c r="S127" s="252" t="s">
        <v>240</v>
      </c>
      <c r="T127" s="253" t="s">
        <v>240</v>
      </c>
      <c r="U127" s="232">
        <v>0.48</v>
      </c>
      <c r="V127" s="232">
        <f>ROUND(E127*U127,2)</f>
        <v>70.319999999999993</v>
      </c>
      <c r="W127" s="232"/>
      <c r="X127" s="232" t="s">
        <v>241</v>
      </c>
      <c r="Y127" s="232" t="s">
        <v>242</v>
      </c>
      <c r="Z127" s="212"/>
      <c r="AA127" s="212"/>
      <c r="AB127" s="212"/>
      <c r="AC127" s="212"/>
      <c r="AD127" s="212"/>
      <c r="AE127" s="212"/>
      <c r="AF127" s="212"/>
      <c r="AG127" s="212" t="s">
        <v>243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5">
      <c r="A128" s="229"/>
      <c r="B128" s="230"/>
      <c r="C128" s="263" t="s">
        <v>775</v>
      </c>
      <c r="D128" s="233"/>
      <c r="E128" s="234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245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5">
      <c r="A129" s="229"/>
      <c r="B129" s="230"/>
      <c r="C129" s="263" t="s">
        <v>787</v>
      </c>
      <c r="D129" s="233"/>
      <c r="E129" s="234">
        <v>121.5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245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5">
      <c r="A130" s="229"/>
      <c r="B130" s="230"/>
      <c r="C130" s="263" t="s">
        <v>788</v>
      </c>
      <c r="D130" s="233"/>
      <c r="E130" s="234">
        <v>25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245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5">
      <c r="A131" s="247">
        <v>31</v>
      </c>
      <c r="B131" s="248" t="s">
        <v>789</v>
      </c>
      <c r="C131" s="262" t="s">
        <v>790</v>
      </c>
      <c r="D131" s="249" t="s">
        <v>261</v>
      </c>
      <c r="E131" s="250">
        <v>133.65</v>
      </c>
      <c r="F131" s="251"/>
      <c r="G131" s="252">
        <f>ROUND(E131*F131,2)</f>
        <v>0</v>
      </c>
      <c r="H131" s="251"/>
      <c r="I131" s="252">
        <f>ROUND(E131*H131,2)</f>
        <v>0</v>
      </c>
      <c r="J131" s="251"/>
      <c r="K131" s="252">
        <f>ROUND(E131*J131,2)</f>
        <v>0</v>
      </c>
      <c r="L131" s="252">
        <v>21</v>
      </c>
      <c r="M131" s="252">
        <f>G131*(1+L131/100)</f>
        <v>0</v>
      </c>
      <c r="N131" s="250">
        <v>0.17244999999999999</v>
      </c>
      <c r="O131" s="250">
        <f>ROUND(E131*N131,2)</f>
        <v>23.05</v>
      </c>
      <c r="P131" s="250">
        <v>0</v>
      </c>
      <c r="Q131" s="250">
        <f>ROUND(E131*P131,2)</f>
        <v>0</v>
      </c>
      <c r="R131" s="252" t="s">
        <v>293</v>
      </c>
      <c r="S131" s="252" t="s">
        <v>240</v>
      </c>
      <c r="T131" s="253" t="s">
        <v>240</v>
      </c>
      <c r="U131" s="232">
        <v>0</v>
      </c>
      <c r="V131" s="232">
        <f>ROUND(E131*U131,2)</f>
        <v>0</v>
      </c>
      <c r="W131" s="232"/>
      <c r="X131" s="232" t="s">
        <v>294</v>
      </c>
      <c r="Y131" s="232" t="s">
        <v>242</v>
      </c>
      <c r="Z131" s="212"/>
      <c r="AA131" s="212"/>
      <c r="AB131" s="212"/>
      <c r="AC131" s="212"/>
      <c r="AD131" s="212"/>
      <c r="AE131" s="212"/>
      <c r="AF131" s="212"/>
      <c r="AG131" s="212" t="s">
        <v>356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5">
      <c r="A132" s="229"/>
      <c r="B132" s="230"/>
      <c r="C132" s="263" t="s">
        <v>775</v>
      </c>
      <c r="D132" s="233"/>
      <c r="E132" s="234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245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5">
      <c r="A133" s="229"/>
      <c r="B133" s="230"/>
      <c r="C133" s="263" t="s">
        <v>791</v>
      </c>
      <c r="D133" s="233"/>
      <c r="E133" s="234">
        <v>121.5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245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29"/>
      <c r="B134" s="230"/>
      <c r="C134" s="264" t="s">
        <v>364</v>
      </c>
      <c r="D134" s="235"/>
      <c r="E134" s="236">
        <v>12.15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245</v>
      </c>
      <c r="AH134" s="212">
        <v>4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5">
      <c r="A135" s="247">
        <v>32</v>
      </c>
      <c r="B135" s="248" t="s">
        <v>792</v>
      </c>
      <c r="C135" s="262" t="s">
        <v>793</v>
      </c>
      <c r="D135" s="249" t="s">
        <v>261</v>
      </c>
      <c r="E135" s="250">
        <v>27.5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0.17244999999999999</v>
      </c>
      <c r="O135" s="250">
        <f>ROUND(E135*N135,2)</f>
        <v>4.74</v>
      </c>
      <c r="P135" s="250">
        <v>0</v>
      </c>
      <c r="Q135" s="250">
        <f>ROUND(E135*P135,2)</f>
        <v>0</v>
      </c>
      <c r="R135" s="252"/>
      <c r="S135" s="252" t="s">
        <v>361</v>
      </c>
      <c r="T135" s="253" t="s">
        <v>362</v>
      </c>
      <c r="U135" s="232">
        <v>0</v>
      </c>
      <c r="V135" s="232">
        <f>ROUND(E135*U135,2)</f>
        <v>0</v>
      </c>
      <c r="W135" s="232"/>
      <c r="X135" s="232" t="s">
        <v>294</v>
      </c>
      <c r="Y135" s="232" t="s">
        <v>242</v>
      </c>
      <c r="Z135" s="212"/>
      <c r="AA135" s="212"/>
      <c r="AB135" s="212"/>
      <c r="AC135" s="212"/>
      <c r="AD135" s="212"/>
      <c r="AE135" s="212"/>
      <c r="AF135" s="212"/>
      <c r="AG135" s="212" t="s">
        <v>295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5">
      <c r="A136" s="229"/>
      <c r="B136" s="230"/>
      <c r="C136" s="263" t="s">
        <v>775</v>
      </c>
      <c r="D136" s="233"/>
      <c r="E136" s="234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245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5">
      <c r="A137" s="229"/>
      <c r="B137" s="230"/>
      <c r="C137" s="263" t="s">
        <v>794</v>
      </c>
      <c r="D137" s="233"/>
      <c r="E137" s="234">
        <v>25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245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5">
      <c r="A138" s="229"/>
      <c r="B138" s="230"/>
      <c r="C138" s="264" t="s">
        <v>364</v>
      </c>
      <c r="D138" s="235"/>
      <c r="E138" s="236">
        <v>2.5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245</v>
      </c>
      <c r="AH138" s="212">
        <v>4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0" outlineLevel="1" x14ac:dyDescent="0.25">
      <c r="A139" s="247">
        <v>33</v>
      </c>
      <c r="B139" s="248" t="s">
        <v>380</v>
      </c>
      <c r="C139" s="262" t="s">
        <v>551</v>
      </c>
      <c r="D139" s="249" t="s">
        <v>261</v>
      </c>
      <c r="E139" s="250">
        <v>58.3</v>
      </c>
      <c r="F139" s="251"/>
      <c r="G139" s="252">
        <f>ROUND(E139*F139,2)</f>
        <v>0</v>
      </c>
      <c r="H139" s="251"/>
      <c r="I139" s="252">
        <f>ROUND(E139*H139,2)</f>
        <v>0</v>
      </c>
      <c r="J139" s="251"/>
      <c r="K139" s="252">
        <f>ROUND(E139*J139,2)</f>
        <v>0</v>
      </c>
      <c r="L139" s="252">
        <v>21</v>
      </c>
      <c r="M139" s="252">
        <f>G139*(1+L139/100)</f>
        <v>0</v>
      </c>
      <c r="N139" s="250">
        <v>0.4032</v>
      </c>
      <c r="O139" s="250">
        <f>ROUND(E139*N139,2)</f>
        <v>23.51</v>
      </c>
      <c r="P139" s="250">
        <v>0</v>
      </c>
      <c r="Q139" s="250">
        <f>ROUND(E139*P139,2)</f>
        <v>0</v>
      </c>
      <c r="R139" s="252"/>
      <c r="S139" s="252" t="s">
        <v>240</v>
      </c>
      <c r="T139" s="253" t="s">
        <v>240</v>
      </c>
      <c r="U139" s="232">
        <v>0.03</v>
      </c>
      <c r="V139" s="232">
        <f>ROUND(E139*U139,2)</f>
        <v>1.75</v>
      </c>
      <c r="W139" s="232"/>
      <c r="X139" s="232" t="s">
        <v>241</v>
      </c>
      <c r="Y139" s="232" t="s">
        <v>242</v>
      </c>
      <c r="Z139" s="212"/>
      <c r="AA139" s="212"/>
      <c r="AB139" s="212"/>
      <c r="AC139" s="212"/>
      <c r="AD139" s="212"/>
      <c r="AE139" s="212"/>
      <c r="AF139" s="212"/>
      <c r="AG139" s="212" t="s">
        <v>243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5">
      <c r="A140" s="229"/>
      <c r="B140" s="230"/>
      <c r="C140" s="263" t="s">
        <v>339</v>
      </c>
      <c r="D140" s="233"/>
      <c r="E140" s="234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245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5">
      <c r="A141" s="229"/>
      <c r="B141" s="230"/>
      <c r="C141" s="263" t="s">
        <v>382</v>
      </c>
      <c r="D141" s="233"/>
      <c r="E141" s="234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245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5">
      <c r="A142" s="229"/>
      <c r="B142" s="230"/>
      <c r="C142" s="263" t="s">
        <v>795</v>
      </c>
      <c r="D142" s="233"/>
      <c r="E142" s="234">
        <v>58.3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245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0" outlineLevel="1" x14ac:dyDescent="0.25">
      <c r="A143" s="247">
        <v>34</v>
      </c>
      <c r="B143" s="248" t="s">
        <v>384</v>
      </c>
      <c r="C143" s="262" t="s">
        <v>796</v>
      </c>
      <c r="D143" s="249" t="s">
        <v>261</v>
      </c>
      <c r="E143" s="250">
        <v>336.82</v>
      </c>
      <c r="F143" s="251"/>
      <c r="G143" s="252">
        <f>ROUND(E143*F143,2)</f>
        <v>0</v>
      </c>
      <c r="H143" s="251"/>
      <c r="I143" s="252">
        <f>ROUND(E143*H143,2)</f>
        <v>0</v>
      </c>
      <c r="J143" s="251"/>
      <c r="K143" s="252">
        <f>ROUND(E143*J143,2)</f>
        <v>0</v>
      </c>
      <c r="L143" s="252">
        <v>21</v>
      </c>
      <c r="M143" s="252">
        <f>G143*(1+L143/100)</f>
        <v>0</v>
      </c>
      <c r="N143" s="250">
        <v>0.441</v>
      </c>
      <c r="O143" s="250">
        <f>ROUND(E143*N143,2)</f>
        <v>148.54</v>
      </c>
      <c r="P143" s="250">
        <v>0</v>
      </c>
      <c r="Q143" s="250">
        <f>ROUND(E143*P143,2)</f>
        <v>0</v>
      </c>
      <c r="R143" s="252"/>
      <c r="S143" s="252" t="s">
        <v>361</v>
      </c>
      <c r="T143" s="253" t="s">
        <v>362</v>
      </c>
      <c r="U143" s="232">
        <v>0</v>
      </c>
      <c r="V143" s="232">
        <f>ROUND(E143*U143,2)</f>
        <v>0</v>
      </c>
      <c r="W143" s="232"/>
      <c r="X143" s="232" t="s">
        <v>241</v>
      </c>
      <c r="Y143" s="232" t="s">
        <v>242</v>
      </c>
      <c r="Z143" s="212"/>
      <c r="AA143" s="212"/>
      <c r="AB143" s="212"/>
      <c r="AC143" s="212"/>
      <c r="AD143" s="212"/>
      <c r="AE143" s="212"/>
      <c r="AF143" s="212"/>
      <c r="AG143" s="212" t="s">
        <v>243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0" outlineLevel="2" x14ac:dyDescent="0.25">
      <c r="A144" s="229"/>
      <c r="B144" s="230"/>
      <c r="C144" s="263" t="s">
        <v>797</v>
      </c>
      <c r="D144" s="233"/>
      <c r="E144" s="234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245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5">
      <c r="A145" s="229"/>
      <c r="B145" s="230"/>
      <c r="C145" s="263" t="s">
        <v>798</v>
      </c>
      <c r="D145" s="233"/>
      <c r="E145" s="234">
        <v>336.82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245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5">
      <c r="A146" s="247">
        <v>35</v>
      </c>
      <c r="B146" s="248" t="s">
        <v>388</v>
      </c>
      <c r="C146" s="262" t="s">
        <v>389</v>
      </c>
      <c r="D146" s="249" t="s">
        <v>261</v>
      </c>
      <c r="E146" s="250">
        <v>366.45</v>
      </c>
      <c r="F146" s="251"/>
      <c r="G146" s="252">
        <f>ROUND(E146*F146,2)</f>
        <v>0</v>
      </c>
      <c r="H146" s="251"/>
      <c r="I146" s="252">
        <f>ROUND(E146*H146,2)</f>
        <v>0</v>
      </c>
      <c r="J146" s="251"/>
      <c r="K146" s="252">
        <f>ROUND(E146*J146,2)</f>
        <v>0</v>
      </c>
      <c r="L146" s="252">
        <v>21</v>
      </c>
      <c r="M146" s="252">
        <f>G146*(1+L146/100)</f>
        <v>0</v>
      </c>
      <c r="N146" s="250">
        <v>5.0000000000000001E-4</v>
      </c>
      <c r="O146" s="250">
        <f>ROUND(E146*N146,2)</f>
        <v>0.18</v>
      </c>
      <c r="P146" s="250">
        <v>0</v>
      </c>
      <c r="Q146" s="250">
        <f>ROUND(E146*P146,2)</f>
        <v>0</v>
      </c>
      <c r="R146" s="252"/>
      <c r="S146" s="252" t="s">
        <v>240</v>
      </c>
      <c r="T146" s="253" t="s">
        <v>240</v>
      </c>
      <c r="U146" s="232">
        <v>0.09</v>
      </c>
      <c r="V146" s="232">
        <f>ROUND(E146*U146,2)</f>
        <v>32.979999999999997</v>
      </c>
      <c r="W146" s="232"/>
      <c r="X146" s="232" t="s">
        <v>241</v>
      </c>
      <c r="Y146" s="232" t="s">
        <v>242</v>
      </c>
      <c r="Z146" s="212"/>
      <c r="AA146" s="212"/>
      <c r="AB146" s="212"/>
      <c r="AC146" s="212"/>
      <c r="AD146" s="212"/>
      <c r="AE146" s="212"/>
      <c r="AF146" s="212"/>
      <c r="AG146" s="212" t="s">
        <v>243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0" outlineLevel="2" x14ac:dyDescent="0.25">
      <c r="A147" s="229"/>
      <c r="B147" s="230"/>
      <c r="C147" s="263" t="s">
        <v>390</v>
      </c>
      <c r="D147" s="233"/>
      <c r="E147" s="234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245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5">
      <c r="A148" s="229"/>
      <c r="B148" s="230"/>
      <c r="C148" s="263" t="s">
        <v>799</v>
      </c>
      <c r="D148" s="233"/>
      <c r="E148" s="234">
        <v>366.45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245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13" x14ac:dyDescent="0.25">
      <c r="A149" s="240" t="s">
        <v>235</v>
      </c>
      <c r="B149" s="241" t="s">
        <v>169</v>
      </c>
      <c r="C149" s="261" t="s">
        <v>170</v>
      </c>
      <c r="D149" s="242"/>
      <c r="E149" s="243"/>
      <c r="F149" s="244"/>
      <c r="G149" s="244">
        <f>SUMIF(AG150:AG173,"&lt;&gt;NOR",G150:G173)</f>
        <v>0</v>
      </c>
      <c r="H149" s="244"/>
      <c r="I149" s="244">
        <f>SUM(I150:I173)</f>
        <v>0</v>
      </c>
      <c r="J149" s="244"/>
      <c r="K149" s="244">
        <f>SUM(K150:K173)</f>
        <v>0</v>
      </c>
      <c r="L149" s="244"/>
      <c r="M149" s="244">
        <f>SUM(M150:M173)</f>
        <v>0</v>
      </c>
      <c r="N149" s="243"/>
      <c r="O149" s="243">
        <f>SUM(O150:O173)</f>
        <v>4.0599999999999996</v>
      </c>
      <c r="P149" s="243"/>
      <c r="Q149" s="243">
        <f>SUM(Q150:Q173)</f>
        <v>7.0000000000000007E-2</v>
      </c>
      <c r="R149" s="244"/>
      <c r="S149" s="244"/>
      <c r="T149" s="245"/>
      <c r="U149" s="239"/>
      <c r="V149" s="239">
        <f>SUM(V150:V173)</f>
        <v>1.95</v>
      </c>
      <c r="W149" s="239"/>
      <c r="X149" s="239"/>
      <c r="Y149" s="239"/>
      <c r="AG149" t="s">
        <v>236</v>
      </c>
    </row>
    <row r="150" spans="1:60" outlineLevel="1" x14ac:dyDescent="0.25">
      <c r="A150" s="247">
        <v>36</v>
      </c>
      <c r="B150" s="248" t="s">
        <v>701</v>
      </c>
      <c r="C150" s="262" t="s">
        <v>618</v>
      </c>
      <c r="D150" s="249" t="s">
        <v>401</v>
      </c>
      <c r="E150" s="250">
        <v>1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0.43093999999999999</v>
      </c>
      <c r="O150" s="250">
        <f>ROUND(E150*N150,2)</f>
        <v>0.43</v>
      </c>
      <c r="P150" s="250">
        <v>0</v>
      </c>
      <c r="Q150" s="250">
        <f>ROUND(E150*P150,2)</f>
        <v>0</v>
      </c>
      <c r="R150" s="252"/>
      <c r="S150" s="252" t="s">
        <v>361</v>
      </c>
      <c r="T150" s="253" t="s">
        <v>362</v>
      </c>
      <c r="U150" s="232">
        <v>0</v>
      </c>
      <c r="V150" s="232">
        <f>ROUND(E150*U150,2)</f>
        <v>0</v>
      </c>
      <c r="W150" s="232"/>
      <c r="X150" s="232" t="s">
        <v>241</v>
      </c>
      <c r="Y150" s="232" t="s">
        <v>242</v>
      </c>
      <c r="Z150" s="212"/>
      <c r="AA150" s="212"/>
      <c r="AB150" s="212"/>
      <c r="AC150" s="212"/>
      <c r="AD150" s="212"/>
      <c r="AE150" s="212"/>
      <c r="AF150" s="212"/>
      <c r="AG150" s="212" t="s">
        <v>243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5">
      <c r="A151" s="229"/>
      <c r="B151" s="230"/>
      <c r="C151" s="263" t="s">
        <v>702</v>
      </c>
      <c r="D151" s="233"/>
      <c r="E151" s="234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245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5">
      <c r="A152" s="229"/>
      <c r="B152" s="230"/>
      <c r="C152" s="263" t="s">
        <v>703</v>
      </c>
      <c r="D152" s="233"/>
      <c r="E152" s="234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245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5">
      <c r="A153" s="229"/>
      <c r="B153" s="230"/>
      <c r="C153" s="263" t="s">
        <v>150</v>
      </c>
      <c r="D153" s="233"/>
      <c r="E153" s="234">
        <v>1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245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5">
      <c r="A154" s="247">
        <v>37</v>
      </c>
      <c r="B154" s="248" t="s">
        <v>566</v>
      </c>
      <c r="C154" s="262" t="s">
        <v>567</v>
      </c>
      <c r="D154" s="249" t="s">
        <v>401</v>
      </c>
      <c r="E154" s="250">
        <v>1</v>
      </c>
      <c r="F154" s="251"/>
      <c r="G154" s="252">
        <f>ROUND(E154*F154,2)</f>
        <v>0</v>
      </c>
      <c r="H154" s="251"/>
      <c r="I154" s="252">
        <f>ROUND(E154*H154,2)</f>
        <v>0</v>
      </c>
      <c r="J154" s="251"/>
      <c r="K154" s="252">
        <f>ROUND(E154*J154,2)</f>
        <v>0</v>
      </c>
      <c r="L154" s="252">
        <v>21</v>
      </c>
      <c r="M154" s="252">
        <f>G154*(1+L154/100)</f>
        <v>0</v>
      </c>
      <c r="N154" s="250">
        <v>6.7000000000000004E-2</v>
      </c>
      <c r="O154" s="250">
        <f>ROUND(E154*N154,2)</f>
        <v>7.0000000000000007E-2</v>
      </c>
      <c r="P154" s="250">
        <v>6.6000000000000003E-2</v>
      </c>
      <c r="Q154" s="250">
        <f>ROUND(E154*P154,2)</f>
        <v>7.0000000000000007E-2</v>
      </c>
      <c r="R154" s="252"/>
      <c r="S154" s="252" t="s">
        <v>361</v>
      </c>
      <c r="T154" s="253" t="s">
        <v>362</v>
      </c>
      <c r="U154" s="232">
        <v>0</v>
      </c>
      <c r="V154" s="232">
        <f>ROUND(E154*U154,2)</f>
        <v>0</v>
      </c>
      <c r="W154" s="232"/>
      <c r="X154" s="232" t="s">
        <v>241</v>
      </c>
      <c r="Y154" s="232" t="s">
        <v>242</v>
      </c>
      <c r="Z154" s="212"/>
      <c r="AA154" s="212"/>
      <c r="AB154" s="212"/>
      <c r="AC154" s="212"/>
      <c r="AD154" s="212"/>
      <c r="AE154" s="212"/>
      <c r="AF154" s="212"/>
      <c r="AG154" s="212" t="s">
        <v>243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0" outlineLevel="2" x14ac:dyDescent="0.25">
      <c r="A155" s="229"/>
      <c r="B155" s="230"/>
      <c r="C155" s="263" t="s">
        <v>568</v>
      </c>
      <c r="D155" s="233"/>
      <c r="E155" s="234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245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5">
      <c r="A156" s="229"/>
      <c r="B156" s="230"/>
      <c r="C156" s="263" t="s">
        <v>150</v>
      </c>
      <c r="D156" s="233"/>
      <c r="E156" s="234">
        <v>1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245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0" outlineLevel="1" x14ac:dyDescent="0.25">
      <c r="A157" s="247">
        <v>38</v>
      </c>
      <c r="B157" s="248" t="s">
        <v>559</v>
      </c>
      <c r="C157" s="262" t="s">
        <v>560</v>
      </c>
      <c r="D157" s="249" t="s">
        <v>303</v>
      </c>
      <c r="E157" s="250">
        <v>6</v>
      </c>
      <c r="F157" s="251"/>
      <c r="G157" s="252">
        <f>ROUND(E157*F157,2)</f>
        <v>0</v>
      </c>
      <c r="H157" s="251"/>
      <c r="I157" s="252">
        <f>ROUND(E157*H157,2)</f>
        <v>0</v>
      </c>
      <c r="J157" s="251"/>
      <c r="K157" s="252">
        <f>ROUND(E157*J157,2)</f>
        <v>0</v>
      </c>
      <c r="L157" s="252">
        <v>21</v>
      </c>
      <c r="M157" s="252">
        <f>G157*(1+L157/100)</f>
        <v>0</v>
      </c>
      <c r="N157" s="250">
        <v>0.58618000000000003</v>
      </c>
      <c r="O157" s="250">
        <f>ROUND(E157*N157,2)</f>
        <v>3.52</v>
      </c>
      <c r="P157" s="250">
        <v>0</v>
      </c>
      <c r="Q157" s="250">
        <f>ROUND(E157*P157,2)</f>
        <v>0</v>
      </c>
      <c r="R157" s="252"/>
      <c r="S157" s="252" t="s">
        <v>240</v>
      </c>
      <c r="T157" s="253" t="s">
        <v>240</v>
      </c>
      <c r="U157" s="232">
        <v>0</v>
      </c>
      <c r="V157" s="232">
        <f>ROUND(E157*U157,2)</f>
        <v>0</v>
      </c>
      <c r="W157" s="232"/>
      <c r="X157" s="232" t="s">
        <v>561</v>
      </c>
      <c r="Y157" s="232" t="s">
        <v>242</v>
      </c>
      <c r="Z157" s="212"/>
      <c r="AA157" s="212"/>
      <c r="AB157" s="212"/>
      <c r="AC157" s="212"/>
      <c r="AD157" s="212"/>
      <c r="AE157" s="212"/>
      <c r="AF157" s="212"/>
      <c r="AG157" s="212" t="s">
        <v>562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0" outlineLevel="2" x14ac:dyDescent="0.25">
      <c r="A158" s="229"/>
      <c r="B158" s="230"/>
      <c r="C158" s="263" t="s">
        <v>563</v>
      </c>
      <c r="D158" s="233"/>
      <c r="E158" s="234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245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29"/>
      <c r="B159" s="230"/>
      <c r="C159" s="263" t="s">
        <v>641</v>
      </c>
      <c r="D159" s="233"/>
      <c r="E159" s="234">
        <v>6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245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5">
      <c r="A160" s="247">
        <v>39</v>
      </c>
      <c r="B160" s="248" t="s">
        <v>564</v>
      </c>
      <c r="C160" s="262" t="s">
        <v>565</v>
      </c>
      <c r="D160" s="249" t="s">
        <v>401</v>
      </c>
      <c r="E160" s="250">
        <v>1</v>
      </c>
      <c r="F160" s="251"/>
      <c r="G160" s="252">
        <f>ROUND(E160*F160,2)</f>
        <v>0</v>
      </c>
      <c r="H160" s="251"/>
      <c r="I160" s="252">
        <f>ROUND(E160*H160,2)</f>
        <v>0</v>
      </c>
      <c r="J160" s="251"/>
      <c r="K160" s="252">
        <f>ROUND(E160*J160,2)</f>
        <v>0</v>
      </c>
      <c r="L160" s="252">
        <v>21</v>
      </c>
      <c r="M160" s="252">
        <f>G160*(1+L160/100)</f>
        <v>0</v>
      </c>
      <c r="N160" s="250">
        <v>5.4000000000000001E-4</v>
      </c>
      <c r="O160" s="250">
        <f>ROUND(E160*N160,2)</f>
        <v>0</v>
      </c>
      <c r="P160" s="250">
        <v>0</v>
      </c>
      <c r="Q160" s="250">
        <f>ROUND(E160*P160,2)</f>
        <v>0</v>
      </c>
      <c r="R160" s="252" t="s">
        <v>293</v>
      </c>
      <c r="S160" s="252" t="s">
        <v>240</v>
      </c>
      <c r="T160" s="253" t="s">
        <v>240</v>
      </c>
      <c r="U160" s="232">
        <v>0</v>
      </c>
      <c r="V160" s="232">
        <f>ROUND(E160*U160,2)</f>
        <v>0</v>
      </c>
      <c r="W160" s="232"/>
      <c r="X160" s="232" t="s">
        <v>294</v>
      </c>
      <c r="Y160" s="232" t="s">
        <v>242</v>
      </c>
      <c r="Z160" s="212"/>
      <c r="AA160" s="212"/>
      <c r="AB160" s="212"/>
      <c r="AC160" s="212"/>
      <c r="AD160" s="212"/>
      <c r="AE160" s="212"/>
      <c r="AF160" s="212"/>
      <c r="AG160" s="212" t="s">
        <v>295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0" outlineLevel="2" x14ac:dyDescent="0.25">
      <c r="A161" s="229"/>
      <c r="B161" s="230"/>
      <c r="C161" s="263" t="s">
        <v>563</v>
      </c>
      <c r="D161" s="233"/>
      <c r="E161" s="234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245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5">
      <c r="A162" s="229"/>
      <c r="B162" s="230"/>
      <c r="C162" s="263" t="s">
        <v>150</v>
      </c>
      <c r="D162" s="233"/>
      <c r="E162" s="234">
        <v>1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245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5">
      <c r="A163" s="247">
        <v>40</v>
      </c>
      <c r="B163" s="248" t="s">
        <v>564</v>
      </c>
      <c r="C163" s="262" t="s">
        <v>565</v>
      </c>
      <c r="D163" s="249" t="s">
        <v>401</v>
      </c>
      <c r="E163" s="250">
        <v>1</v>
      </c>
      <c r="F163" s="251"/>
      <c r="G163" s="252">
        <f>ROUND(E163*F163,2)</f>
        <v>0</v>
      </c>
      <c r="H163" s="251"/>
      <c r="I163" s="252">
        <f>ROUND(E163*H163,2)</f>
        <v>0</v>
      </c>
      <c r="J163" s="251"/>
      <c r="K163" s="252">
        <f>ROUND(E163*J163,2)</f>
        <v>0</v>
      </c>
      <c r="L163" s="252">
        <v>21</v>
      </c>
      <c r="M163" s="252">
        <f>G163*(1+L163/100)</f>
        <v>0</v>
      </c>
      <c r="N163" s="250">
        <v>5.4000000000000001E-4</v>
      </c>
      <c r="O163" s="250">
        <f>ROUND(E163*N163,2)</f>
        <v>0</v>
      </c>
      <c r="P163" s="250">
        <v>0</v>
      </c>
      <c r="Q163" s="250">
        <f>ROUND(E163*P163,2)</f>
        <v>0</v>
      </c>
      <c r="R163" s="252" t="s">
        <v>293</v>
      </c>
      <c r="S163" s="252" t="s">
        <v>240</v>
      </c>
      <c r="T163" s="253" t="s">
        <v>240</v>
      </c>
      <c r="U163" s="232">
        <v>0</v>
      </c>
      <c r="V163" s="232">
        <f>ROUND(E163*U163,2)</f>
        <v>0</v>
      </c>
      <c r="W163" s="232"/>
      <c r="X163" s="232" t="s">
        <v>294</v>
      </c>
      <c r="Y163" s="232" t="s">
        <v>242</v>
      </c>
      <c r="Z163" s="212"/>
      <c r="AA163" s="212"/>
      <c r="AB163" s="212"/>
      <c r="AC163" s="212"/>
      <c r="AD163" s="212"/>
      <c r="AE163" s="212"/>
      <c r="AF163" s="212"/>
      <c r="AG163" s="212" t="s">
        <v>295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0" outlineLevel="2" x14ac:dyDescent="0.25">
      <c r="A164" s="229"/>
      <c r="B164" s="230"/>
      <c r="C164" s="263" t="s">
        <v>563</v>
      </c>
      <c r="D164" s="233"/>
      <c r="E164" s="234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245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5">
      <c r="A165" s="229"/>
      <c r="B165" s="230"/>
      <c r="C165" s="263" t="s">
        <v>150</v>
      </c>
      <c r="D165" s="233"/>
      <c r="E165" s="234">
        <v>1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245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5">
      <c r="A166" s="247">
        <v>41</v>
      </c>
      <c r="B166" s="248" t="s">
        <v>800</v>
      </c>
      <c r="C166" s="262" t="s">
        <v>801</v>
      </c>
      <c r="D166" s="249" t="s">
        <v>303</v>
      </c>
      <c r="E166" s="250">
        <v>32</v>
      </c>
      <c r="F166" s="251"/>
      <c r="G166" s="252">
        <f>ROUND(E166*F166,2)</f>
        <v>0</v>
      </c>
      <c r="H166" s="251"/>
      <c r="I166" s="252">
        <f>ROUND(E166*H166,2)</f>
        <v>0</v>
      </c>
      <c r="J166" s="251"/>
      <c r="K166" s="252">
        <f>ROUND(E166*J166,2)</f>
        <v>0</v>
      </c>
      <c r="L166" s="252">
        <v>21</v>
      </c>
      <c r="M166" s="252">
        <f>G166*(1+L166/100)</f>
        <v>0</v>
      </c>
      <c r="N166" s="250">
        <v>0</v>
      </c>
      <c r="O166" s="250">
        <f>ROUND(E166*N166,2)</f>
        <v>0</v>
      </c>
      <c r="P166" s="250">
        <v>0</v>
      </c>
      <c r="Q166" s="250">
        <f>ROUND(E166*P166,2)</f>
        <v>0</v>
      </c>
      <c r="R166" s="252"/>
      <c r="S166" s="252" t="s">
        <v>240</v>
      </c>
      <c r="T166" s="253" t="s">
        <v>240</v>
      </c>
      <c r="U166" s="232">
        <v>6.0999999999999999E-2</v>
      </c>
      <c r="V166" s="232">
        <f>ROUND(E166*U166,2)</f>
        <v>1.95</v>
      </c>
      <c r="W166" s="232"/>
      <c r="X166" s="232" t="s">
        <v>241</v>
      </c>
      <c r="Y166" s="232" t="s">
        <v>242</v>
      </c>
      <c r="Z166" s="212"/>
      <c r="AA166" s="212"/>
      <c r="AB166" s="212"/>
      <c r="AC166" s="212"/>
      <c r="AD166" s="212"/>
      <c r="AE166" s="212"/>
      <c r="AF166" s="212"/>
      <c r="AG166" s="212" t="s">
        <v>554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5">
      <c r="A167" s="229"/>
      <c r="B167" s="230"/>
      <c r="C167" s="263" t="s">
        <v>802</v>
      </c>
      <c r="D167" s="233"/>
      <c r="E167" s="234">
        <v>9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245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5">
      <c r="A168" s="229"/>
      <c r="B168" s="230"/>
      <c r="C168" s="263" t="s">
        <v>803</v>
      </c>
      <c r="D168" s="233"/>
      <c r="E168" s="234">
        <v>7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245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29"/>
      <c r="B169" s="230"/>
      <c r="C169" s="263" t="s">
        <v>804</v>
      </c>
      <c r="D169" s="233"/>
      <c r="E169" s="234">
        <v>16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245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5">
      <c r="A170" s="247">
        <v>42</v>
      </c>
      <c r="B170" s="248" t="s">
        <v>805</v>
      </c>
      <c r="C170" s="262" t="s">
        <v>806</v>
      </c>
      <c r="D170" s="249" t="s">
        <v>303</v>
      </c>
      <c r="E170" s="250">
        <v>38.4</v>
      </c>
      <c r="F170" s="251"/>
      <c r="G170" s="252">
        <f>ROUND(E170*F170,2)</f>
        <v>0</v>
      </c>
      <c r="H170" s="251"/>
      <c r="I170" s="252">
        <f>ROUND(E170*H170,2)</f>
        <v>0</v>
      </c>
      <c r="J170" s="251"/>
      <c r="K170" s="252">
        <f>ROUND(E170*J170,2)</f>
        <v>0</v>
      </c>
      <c r="L170" s="252">
        <v>21</v>
      </c>
      <c r="M170" s="252">
        <f>G170*(1+L170/100)</f>
        <v>0</v>
      </c>
      <c r="N170" s="250">
        <v>9.2000000000000003E-4</v>
      </c>
      <c r="O170" s="250">
        <f>ROUND(E170*N170,2)</f>
        <v>0.04</v>
      </c>
      <c r="P170" s="250">
        <v>0</v>
      </c>
      <c r="Q170" s="250">
        <f>ROUND(E170*P170,2)</f>
        <v>0</v>
      </c>
      <c r="R170" s="252" t="s">
        <v>293</v>
      </c>
      <c r="S170" s="252" t="s">
        <v>240</v>
      </c>
      <c r="T170" s="253" t="s">
        <v>240</v>
      </c>
      <c r="U170" s="232">
        <v>0</v>
      </c>
      <c r="V170" s="232">
        <f>ROUND(E170*U170,2)</f>
        <v>0</v>
      </c>
      <c r="W170" s="232"/>
      <c r="X170" s="232" t="s">
        <v>294</v>
      </c>
      <c r="Y170" s="232" t="s">
        <v>242</v>
      </c>
      <c r="Z170" s="212"/>
      <c r="AA170" s="212"/>
      <c r="AB170" s="212"/>
      <c r="AC170" s="212"/>
      <c r="AD170" s="212"/>
      <c r="AE170" s="212"/>
      <c r="AF170" s="212"/>
      <c r="AG170" s="212" t="s">
        <v>295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5">
      <c r="A171" s="229"/>
      <c r="B171" s="230"/>
      <c r="C171" s="263" t="s">
        <v>807</v>
      </c>
      <c r="D171" s="233"/>
      <c r="E171" s="234">
        <v>10.8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245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5">
      <c r="A172" s="229"/>
      <c r="B172" s="230"/>
      <c r="C172" s="263" t="s">
        <v>808</v>
      </c>
      <c r="D172" s="233"/>
      <c r="E172" s="234">
        <v>8.4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245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5">
      <c r="A173" s="229"/>
      <c r="B173" s="230"/>
      <c r="C173" s="263" t="s">
        <v>809</v>
      </c>
      <c r="D173" s="233"/>
      <c r="E173" s="234">
        <v>19.2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245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13" x14ac:dyDescent="0.25">
      <c r="A174" s="240" t="s">
        <v>235</v>
      </c>
      <c r="B174" s="241" t="s">
        <v>179</v>
      </c>
      <c r="C174" s="261" t="s">
        <v>181</v>
      </c>
      <c r="D174" s="242"/>
      <c r="E174" s="243"/>
      <c r="F174" s="244"/>
      <c r="G174" s="244">
        <f>SUMIF(AG175:AG196,"&lt;&gt;NOR",G175:G196)</f>
        <v>0</v>
      </c>
      <c r="H174" s="244"/>
      <c r="I174" s="244">
        <f>SUM(I175:I196)</f>
        <v>0</v>
      </c>
      <c r="J174" s="244"/>
      <c r="K174" s="244">
        <f>SUM(K175:K196)</f>
        <v>0</v>
      </c>
      <c r="L174" s="244"/>
      <c r="M174" s="244">
        <f>SUM(M175:M196)</f>
        <v>0</v>
      </c>
      <c r="N174" s="243"/>
      <c r="O174" s="243">
        <f>SUM(O175:O196)</f>
        <v>39.360000000000007</v>
      </c>
      <c r="P174" s="243"/>
      <c r="Q174" s="243">
        <f>SUM(Q175:Q196)</f>
        <v>0</v>
      </c>
      <c r="R174" s="244"/>
      <c r="S174" s="244"/>
      <c r="T174" s="245"/>
      <c r="U174" s="239"/>
      <c r="V174" s="239">
        <f>SUM(V175:V196)</f>
        <v>0</v>
      </c>
      <c r="W174" s="239"/>
      <c r="X174" s="239"/>
      <c r="Y174" s="239"/>
      <c r="AG174" t="s">
        <v>236</v>
      </c>
    </row>
    <row r="175" spans="1:60" ht="20" outlineLevel="1" x14ac:dyDescent="0.25">
      <c r="A175" s="247">
        <v>43</v>
      </c>
      <c r="B175" s="248" t="s">
        <v>392</v>
      </c>
      <c r="C175" s="262" t="s">
        <v>393</v>
      </c>
      <c r="D175" s="249" t="s">
        <v>303</v>
      </c>
      <c r="E175" s="250">
        <v>140.5</v>
      </c>
      <c r="F175" s="251"/>
      <c r="G175" s="252">
        <f>ROUND(E175*F175,2)</f>
        <v>0</v>
      </c>
      <c r="H175" s="251"/>
      <c r="I175" s="252">
        <f>ROUND(E175*H175,2)</f>
        <v>0</v>
      </c>
      <c r="J175" s="251"/>
      <c r="K175" s="252">
        <f>ROUND(E175*J175,2)</f>
        <v>0</v>
      </c>
      <c r="L175" s="252">
        <v>21</v>
      </c>
      <c r="M175" s="252">
        <f>G175*(1+L175/100)</f>
        <v>0</v>
      </c>
      <c r="N175" s="250">
        <v>0.22133</v>
      </c>
      <c r="O175" s="250">
        <f>ROUND(E175*N175,2)</f>
        <v>31.1</v>
      </c>
      <c r="P175" s="250">
        <v>0</v>
      </c>
      <c r="Q175" s="250">
        <f>ROUND(E175*P175,2)</f>
        <v>0</v>
      </c>
      <c r="R175" s="252"/>
      <c r="S175" s="252" t="s">
        <v>361</v>
      </c>
      <c r="T175" s="253" t="s">
        <v>362</v>
      </c>
      <c r="U175" s="232">
        <v>0</v>
      </c>
      <c r="V175" s="232">
        <f>ROUND(E175*U175,2)</f>
        <v>0</v>
      </c>
      <c r="W175" s="232"/>
      <c r="X175" s="232" t="s">
        <v>241</v>
      </c>
      <c r="Y175" s="232" t="s">
        <v>242</v>
      </c>
      <c r="Z175" s="212"/>
      <c r="AA175" s="212"/>
      <c r="AB175" s="212"/>
      <c r="AC175" s="212"/>
      <c r="AD175" s="212"/>
      <c r="AE175" s="212"/>
      <c r="AF175" s="212"/>
      <c r="AG175" s="212" t="s">
        <v>243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0" outlineLevel="2" x14ac:dyDescent="0.25">
      <c r="A176" s="229"/>
      <c r="B176" s="230"/>
      <c r="C176" s="263" t="s">
        <v>810</v>
      </c>
      <c r="D176" s="233"/>
      <c r="E176" s="234">
        <v>27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245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0" outlineLevel="3" x14ac:dyDescent="0.25">
      <c r="A177" s="229"/>
      <c r="B177" s="230"/>
      <c r="C177" s="263" t="s">
        <v>811</v>
      </c>
      <c r="D177" s="233"/>
      <c r="E177" s="234">
        <v>1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245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0" outlineLevel="3" x14ac:dyDescent="0.25">
      <c r="A178" s="229"/>
      <c r="B178" s="230"/>
      <c r="C178" s="263" t="s">
        <v>812</v>
      </c>
      <c r="D178" s="233"/>
      <c r="E178" s="234">
        <v>112.5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245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5">
      <c r="A179" s="247">
        <v>44</v>
      </c>
      <c r="B179" s="248" t="s">
        <v>399</v>
      </c>
      <c r="C179" s="262" t="s">
        <v>400</v>
      </c>
      <c r="D179" s="249" t="s">
        <v>401</v>
      </c>
      <c r="E179" s="250">
        <v>30</v>
      </c>
      <c r="F179" s="251"/>
      <c r="G179" s="252">
        <f>ROUND(E179*F179,2)</f>
        <v>0</v>
      </c>
      <c r="H179" s="251"/>
      <c r="I179" s="252">
        <f>ROUND(E179*H179,2)</f>
        <v>0</v>
      </c>
      <c r="J179" s="251"/>
      <c r="K179" s="252">
        <f>ROUND(E179*J179,2)</f>
        <v>0</v>
      </c>
      <c r="L179" s="252">
        <v>21</v>
      </c>
      <c r="M179" s="252">
        <f>G179*(1+L179/100)</f>
        <v>0</v>
      </c>
      <c r="N179" s="250">
        <v>8.2100000000000006E-2</v>
      </c>
      <c r="O179" s="250">
        <f>ROUND(E179*N179,2)</f>
        <v>2.46</v>
      </c>
      <c r="P179" s="250">
        <v>0</v>
      </c>
      <c r="Q179" s="250">
        <f>ROUND(E179*P179,2)</f>
        <v>0</v>
      </c>
      <c r="R179" s="252" t="s">
        <v>293</v>
      </c>
      <c r="S179" s="252" t="s">
        <v>240</v>
      </c>
      <c r="T179" s="253" t="s">
        <v>240</v>
      </c>
      <c r="U179" s="232">
        <v>0</v>
      </c>
      <c r="V179" s="232">
        <f>ROUND(E179*U179,2)</f>
        <v>0</v>
      </c>
      <c r="W179" s="232"/>
      <c r="X179" s="232" t="s">
        <v>294</v>
      </c>
      <c r="Y179" s="232" t="s">
        <v>242</v>
      </c>
      <c r="Z179" s="212"/>
      <c r="AA179" s="212"/>
      <c r="AB179" s="212"/>
      <c r="AC179" s="212"/>
      <c r="AD179" s="212"/>
      <c r="AE179" s="212"/>
      <c r="AF179" s="212"/>
      <c r="AG179" s="212" t="s">
        <v>356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5">
      <c r="A180" s="229"/>
      <c r="B180" s="230"/>
      <c r="C180" s="265" t="s">
        <v>402</v>
      </c>
      <c r="D180" s="237"/>
      <c r="E180" s="238"/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245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0" outlineLevel="3" x14ac:dyDescent="0.25">
      <c r="A181" s="229"/>
      <c r="B181" s="230"/>
      <c r="C181" s="266" t="s">
        <v>813</v>
      </c>
      <c r="D181" s="237"/>
      <c r="E181" s="238">
        <v>29.7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245</v>
      </c>
      <c r="AH181" s="212">
        <v>2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5">
      <c r="A182" s="229"/>
      <c r="B182" s="230"/>
      <c r="C182" s="265" t="s">
        <v>404</v>
      </c>
      <c r="D182" s="237"/>
      <c r="E182" s="238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245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5">
      <c r="A183" s="229"/>
      <c r="B183" s="230"/>
      <c r="C183" s="263" t="s">
        <v>814</v>
      </c>
      <c r="D183" s="233"/>
      <c r="E183" s="234">
        <v>30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245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5">
      <c r="A184" s="247">
        <v>45</v>
      </c>
      <c r="B184" s="248" t="s">
        <v>406</v>
      </c>
      <c r="C184" s="262" t="s">
        <v>407</v>
      </c>
      <c r="D184" s="249" t="s">
        <v>401</v>
      </c>
      <c r="E184" s="250">
        <v>2</v>
      </c>
      <c r="F184" s="251"/>
      <c r="G184" s="252">
        <f>ROUND(E184*F184,2)</f>
        <v>0</v>
      </c>
      <c r="H184" s="251"/>
      <c r="I184" s="252">
        <f>ROUND(E184*H184,2)</f>
        <v>0</v>
      </c>
      <c r="J184" s="251"/>
      <c r="K184" s="252">
        <f>ROUND(E184*J184,2)</f>
        <v>0</v>
      </c>
      <c r="L184" s="252">
        <v>21</v>
      </c>
      <c r="M184" s="252">
        <f>G184*(1+L184/100)</f>
        <v>0</v>
      </c>
      <c r="N184" s="250">
        <v>4.8300000000000003E-2</v>
      </c>
      <c r="O184" s="250">
        <f>ROUND(E184*N184,2)</f>
        <v>0.1</v>
      </c>
      <c r="P184" s="250">
        <v>0</v>
      </c>
      <c r="Q184" s="250">
        <f>ROUND(E184*P184,2)</f>
        <v>0</v>
      </c>
      <c r="R184" s="252" t="s">
        <v>293</v>
      </c>
      <c r="S184" s="252" t="s">
        <v>240</v>
      </c>
      <c r="T184" s="253" t="s">
        <v>240</v>
      </c>
      <c r="U184" s="232">
        <v>0</v>
      </c>
      <c r="V184" s="232">
        <f>ROUND(E184*U184,2)</f>
        <v>0</v>
      </c>
      <c r="W184" s="232"/>
      <c r="X184" s="232" t="s">
        <v>294</v>
      </c>
      <c r="Y184" s="232" t="s">
        <v>242</v>
      </c>
      <c r="Z184" s="212"/>
      <c r="AA184" s="212"/>
      <c r="AB184" s="212"/>
      <c r="AC184" s="212"/>
      <c r="AD184" s="212"/>
      <c r="AE184" s="212"/>
      <c r="AF184" s="212"/>
      <c r="AG184" s="212" t="s">
        <v>356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5">
      <c r="A185" s="229"/>
      <c r="B185" s="230"/>
      <c r="C185" s="265" t="s">
        <v>402</v>
      </c>
      <c r="D185" s="237"/>
      <c r="E185" s="238"/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245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0" outlineLevel="3" x14ac:dyDescent="0.25">
      <c r="A186" s="229"/>
      <c r="B186" s="230"/>
      <c r="C186" s="266" t="s">
        <v>815</v>
      </c>
      <c r="D186" s="237"/>
      <c r="E186" s="238">
        <v>1.1000000000000001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245</v>
      </c>
      <c r="AH186" s="212">
        <v>2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5">
      <c r="A187" s="229"/>
      <c r="B187" s="230"/>
      <c r="C187" s="265" t="s">
        <v>404</v>
      </c>
      <c r="D187" s="237"/>
      <c r="E187" s="238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245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29"/>
      <c r="B188" s="230"/>
      <c r="C188" s="263" t="s">
        <v>158</v>
      </c>
      <c r="D188" s="233"/>
      <c r="E188" s="234">
        <v>2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245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5">
      <c r="A189" s="247">
        <v>46</v>
      </c>
      <c r="B189" s="248" t="s">
        <v>410</v>
      </c>
      <c r="C189" s="262" t="s">
        <v>411</v>
      </c>
      <c r="D189" s="249" t="s">
        <v>401</v>
      </c>
      <c r="E189" s="250">
        <v>124</v>
      </c>
      <c r="F189" s="251"/>
      <c r="G189" s="252">
        <f>ROUND(E189*F189,2)</f>
        <v>0</v>
      </c>
      <c r="H189" s="251"/>
      <c r="I189" s="252">
        <f>ROUND(E189*H189,2)</f>
        <v>0</v>
      </c>
      <c r="J189" s="251"/>
      <c r="K189" s="252">
        <f>ROUND(E189*J189,2)</f>
        <v>0</v>
      </c>
      <c r="L189" s="252">
        <v>21</v>
      </c>
      <c r="M189" s="252">
        <f>G189*(1+L189/100)</f>
        <v>0</v>
      </c>
      <c r="N189" s="250">
        <v>4.5999999999999999E-2</v>
      </c>
      <c r="O189" s="250">
        <f>ROUND(E189*N189,2)</f>
        <v>5.7</v>
      </c>
      <c r="P189" s="250">
        <v>0</v>
      </c>
      <c r="Q189" s="250">
        <f>ROUND(E189*P189,2)</f>
        <v>0</v>
      </c>
      <c r="R189" s="252" t="s">
        <v>293</v>
      </c>
      <c r="S189" s="252" t="s">
        <v>240</v>
      </c>
      <c r="T189" s="253" t="s">
        <v>240</v>
      </c>
      <c r="U189" s="232">
        <v>0</v>
      </c>
      <c r="V189" s="232">
        <f>ROUND(E189*U189,2)</f>
        <v>0</v>
      </c>
      <c r="W189" s="232"/>
      <c r="X189" s="232" t="s">
        <v>294</v>
      </c>
      <c r="Y189" s="232" t="s">
        <v>242</v>
      </c>
      <c r="Z189" s="212"/>
      <c r="AA189" s="212"/>
      <c r="AB189" s="212"/>
      <c r="AC189" s="212"/>
      <c r="AD189" s="212"/>
      <c r="AE189" s="212"/>
      <c r="AF189" s="212"/>
      <c r="AG189" s="212" t="s">
        <v>356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2" x14ac:dyDescent="0.25">
      <c r="A190" s="229"/>
      <c r="B190" s="230"/>
      <c r="C190" s="265" t="s">
        <v>402</v>
      </c>
      <c r="D190" s="237"/>
      <c r="E190" s="238"/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245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0" outlineLevel="3" x14ac:dyDescent="0.25">
      <c r="A191" s="229"/>
      <c r="B191" s="230"/>
      <c r="C191" s="266" t="s">
        <v>816</v>
      </c>
      <c r="D191" s="237"/>
      <c r="E191" s="238">
        <v>123.75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245</v>
      </c>
      <c r="AH191" s="212">
        <v>2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5">
      <c r="A192" s="229"/>
      <c r="B192" s="230"/>
      <c r="C192" s="265" t="s">
        <v>404</v>
      </c>
      <c r="D192" s="237"/>
      <c r="E192" s="238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245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5">
      <c r="A193" s="229"/>
      <c r="B193" s="230"/>
      <c r="C193" s="263" t="s">
        <v>817</v>
      </c>
      <c r="D193" s="233"/>
      <c r="E193" s="234">
        <v>124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245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5">
      <c r="A194" s="247">
        <v>47</v>
      </c>
      <c r="B194" s="248" t="s">
        <v>420</v>
      </c>
      <c r="C194" s="262" t="s">
        <v>713</v>
      </c>
      <c r="D194" s="249" t="s">
        <v>239</v>
      </c>
      <c r="E194" s="250">
        <v>2</v>
      </c>
      <c r="F194" s="251"/>
      <c r="G194" s="252">
        <f>ROUND(E194*F194,2)</f>
        <v>0</v>
      </c>
      <c r="H194" s="251"/>
      <c r="I194" s="252">
        <f>ROUND(E194*H194,2)</f>
        <v>0</v>
      </c>
      <c r="J194" s="251"/>
      <c r="K194" s="252">
        <f>ROUND(E194*J194,2)</f>
        <v>0</v>
      </c>
      <c r="L194" s="252">
        <v>21</v>
      </c>
      <c r="M194" s="252">
        <f>G194*(1+L194/100)</f>
        <v>0</v>
      </c>
      <c r="N194" s="250">
        <v>0</v>
      </c>
      <c r="O194" s="250">
        <f>ROUND(E194*N194,2)</f>
        <v>0</v>
      </c>
      <c r="P194" s="250">
        <v>0</v>
      </c>
      <c r="Q194" s="250">
        <f>ROUND(E194*P194,2)</f>
        <v>0</v>
      </c>
      <c r="R194" s="252"/>
      <c r="S194" s="252" t="s">
        <v>361</v>
      </c>
      <c r="T194" s="253" t="s">
        <v>362</v>
      </c>
      <c r="U194" s="232">
        <v>0</v>
      </c>
      <c r="V194" s="232">
        <f>ROUND(E194*U194,2)</f>
        <v>0</v>
      </c>
      <c r="W194" s="232"/>
      <c r="X194" s="232" t="s">
        <v>241</v>
      </c>
      <c r="Y194" s="232" t="s">
        <v>242</v>
      </c>
      <c r="Z194" s="212"/>
      <c r="AA194" s="212"/>
      <c r="AB194" s="212"/>
      <c r="AC194" s="212"/>
      <c r="AD194" s="212"/>
      <c r="AE194" s="212"/>
      <c r="AF194" s="212"/>
      <c r="AG194" s="212" t="s">
        <v>243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5">
      <c r="A195" s="229"/>
      <c r="B195" s="230"/>
      <c r="C195" s="263" t="s">
        <v>714</v>
      </c>
      <c r="D195" s="233"/>
      <c r="E195" s="234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245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5">
      <c r="A196" s="229"/>
      <c r="B196" s="230"/>
      <c r="C196" s="263" t="s">
        <v>158</v>
      </c>
      <c r="D196" s="233"/>
      <c r="E196" s="234">
        <v>2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245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ht="13" x14ac:dyDescent="0.25">
      <c r="A197" s="240" t="s">
        <v>235</v>
      </c>
      <c r="B197" s="241" t="s">
        <v>182</v>
      </c>
      <c r="C197" s="261" t="s">
        <v>183</v>
      </c>
      <c r="D197" s="242"/>
      <c r="E197" s="243"/>
      <c r="F197" s="244"/>
      <c r="G197" s="244">
        <f>SUMIF(AG198:AG259,"&lt;&gt;NOR",G198:G259)</f>
        <v>0</v>
      </c>
      <c r="H197" s="244"/>
      <c r="I197" s="244">
        <f>SUM(I198:I259)</f>
        <v>0</v>
      </c>
      <c r="J197" s="244"/>
      <c r="K197" s="244">
        <f>SUM(K198:K259)</f>
        <v>0</v>
      </c>
      <c r="L197" s="244"/>
      <c r="M197" s="244">
        <f>SUM(M198:M259)</f>
        <v>0</v>
      </c>
      <c r="N197" s="243"/>
      <c r="O197" s="243">
        <f>SUM(O198:O259)</f>
        <v>6.56</v>
      </c>
      <c r="P197" s="243"/>
      <c r="Q197" s="243">
        <f>SUM(Q198:Q259)</f>
        <v>1.6099999999999999</v>
      </c>
      <c r="R197" s="244"/>
      <c r="S197" s="244"/>
      <c r="T197" s="245"/>
      <c r="U197" s="239"/>
      <c r="V197" s="239">
        <f>SUM(V198:V259)</f>
        <v>21.349999999999998</v>
      </c>
      <c r="W197" s="239"/>
      <c r="X197" s="239"/>
      <c r="Y197" s="239"/>
      <c r="AG197" t="s">
        <v>236</v>
      </c>
    </row>
    <row r="198" spans="1:60" ht="20" outlineLevel="1" x14ac:dyDescent="0.25">
      <c r="A198" s="247">
        <v>48</v>
      </c>
      <c r="B198" s="248" t="s">
        <v>818</v>
      </c>
      <c r="C198" s="262" t="s">
        <v>819</v>
      </c>
      <c r="D198" s="249" t="s">
        <v>401</v>
      </c>
      <c r="E198" s="250">
        <v>7</v>
      </c>
      <c r="F198" s="251"/>
      <c r="G198" s="252">
        <f>ROUND(E198*F198,2)</f>
        <v>0</v>
      </c>
      <c r="H198" s="251"/>
      <c r="I198" s="252">
        <f>ROUND(E198*H198,2)</f>
        <v>0</v>
      </c>
      <c r="J198" s="251"/>
      <c r="K198" s="252">
        <f>ROUND(E198*J198,2)</f>
        <v>0</v>
      </c>
      <c r="L198" s="252">
        <v>21</v>
      </c>
      <c r="M198" s="252">
        <f>G198*(1+L198/100)</f>
        <v>0</v>
      </c>
      <c r="N198" s="250">
        <v>0</v>
      </c>
      <c r="O198" s="250">
        <f>ROUND(E198*N198,2)</f>
        <v>0</v>
      </c>
      <c r="P198" s="250">
        <v>0</v>
      </c>
      <c r="Q198" s="250">
        <f>ROUND(E198*P198,2)</f>
        <v>0</v>
      </c>
      <c r="R198" s="252"/>
      <c r="S198" s="252" t="s">
        <v>361</v>
      </c>
      <c r="T198" s="253" t="s">
        <v>362</v>
      </c>
      <c r="U198" s="232">
        <v>0</v>
      </c>
      <c r="V198" s="232">
        <f>ROUND(E198*U198,2)</f>
        <v>0</v>
      </c>
      <c r="W198" s="232"/>
      <c r="X198" s="232" t="s">
        <v>241</v>
      </c>
      <c r="Y198" s="232" t="s">
        <v>242</v>
      </c>
      <c r="Z198" s="212"/>
      <c r="AA198" s="212"/>
      <c r="AB198" s="212"/>
      <c r="AC198" s="212"/>
      <c r="AD198" s="212"/>
      <c r="AE198" s="212"/>
      <c r="AF198" s="212"/>
      <c r="AG198" s="212" t="s">
        <v>243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2" x14ac:dyDescent="0.25">
      <c r="A199" s="229"/>
      <c r="B199" s="230"/>
      <c r="C199" s="263" t="s">
        <v>820</v>
      </c>
      <c r="D199" s="233"/>
      <c r="E199" s="234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245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5">
      <c r="A200" s="229"/>
      <c r="B200" s="230"/>
      <c r="C200" s="263" t="s">
        <v>821</v>
      </c>
      <c r="D200" s="233"/>
      <c r="E200" s="234">
        <v>7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245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5">
      <c r="A201" s="247">
        <v>49</v>
      </c>
      <c r="B201" s="248" t="s">
        <v>424</v>
      </c>
      <c r="C201" s="262" t="s">
        <v>425</v>
      </c>
      <c r="D201" s="249" t="s">
        <v>261</v>
      </c>
      <c r="E201" s="250">
        <v>29.7</v>
      </c>
      <c r="F201" s="251"/>
      <c r="G201" s="252">
        <f>ROUND(E201*F201,2)</f>
        <v>0</v>
      </c>
      <c r="H201" s="251"/>
      <c r="I201" s="252">
        <f>ROUND(E201*H201,2)</f>
        <v>0</v>
      </c>
      <c r="J201" s="251"/>
      <c r="K201" s="252">
        <f>ROUND(E201*J201,2)</f>
        <v>0</v>
      </c>
      <c r="L201" s="252">
        <v>21</v>
      </c>
      <c r="M201" s="252">
        <f>G201*(1+L201/100)</f>
        <v>0</v>
      </c>
      <c r="N201" s="250">
        <v>0</v>
      </c>
      <c r="O201" s="250">
        <f>ROUND(E201*N201,2)</f>
        <v>0</v>
      </c>
      <c r="P201" s="250">
        <v>0</v>
      </c>
      <c r="Q201" s="250">
        <f>ROUND(E201*P201,2)</f>
        <v>0</v>
      </c>
      <c r="R201" s="252"/>
      <c r="S201" s="252" t="s">
        <v>240</v>
      </c>
      <c r="T201" s="253" t="s">
        <v>240</v>
      </c>
      <c r="U201" s="232">
        <v>0.13</v>
      </c>
      <c r="V201" s="232">
        <f>ROUND(E201*U201,2)</f>
        <v>3.86</v>
      </c>
      <c r="W201" s="232"/>
      <c r="X201" s="232" t="s">
        <v>241</v>
      </c>
      <c r="Y201" s="232" t="s">
        <v>242</v>
      </c>
      <c r="Z201" s="212"/>
      <c r="AA201" s="212"/>
      <c r="AB201" s="212"/>
      <c r="AC201" s="212"/>
      <c r="AD201" s="212"/>
      <c r="AE201" s="212"/>
      <c r="AF201" s="212"/>
      <c r="AG201" s="212" t="s">
        <v>243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2" x14ac:dyDescent="0.25">
      <c r="A202" s="229"/>
      <c r="B202" s="230"/>
      <c r="C202" s="263" t="s">
        <v>822</v>
      </c>
      <c r="D202" s="233"/>
      <c r="E202" s="234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245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5">
      <c r="A203" s="229"/>
      <c r="B203" s="230"/>
      <c r="C203" s="263" t="s">
        <v>427</v>
      </c>
      <c r="D203" s="233"/>
      <c r="E203" s="234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245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5">
      <c r="A204" s="229"/>
      <c r="B204" s="230"/>
      <c r="C204" s="263" t="s">
        <v>823</v>
      </c>
      <c r="D204" s="233"/>
      <c r="E204" s="234">
        <v>28.7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245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29"/>
      <c r="B205" s="230"/>
      <c r="C205" s="263" t="s">
        <v>824</v>
      </c>
      <c r="D205" s="233"/>
      <c r="E205" s="234">
        <v>1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245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5">
      <c r="A206" s="247">
        <v>50</v>
      </c>
      <c r="B206" s="248" t="s">
        <v>435</v>
      </c>
      <c r="C206" s="262" t="s">
        <v>436</v>
      </c>
      <c r="D206" s="249" t="s">
        <v>261</v>
      </c>
      <c r="E206" s="250">
        <v>29.7</v>
      </c>
      <c r="F206" s="251"/>
      <c r="G206" s="252">
        <f>ROUND(E206*F206,2)</f>
        <v>0</v>
      </c>
      <c r="H206" s="251"/>
      <c r="I206" s="252">
        <f>ROUND(E206*H206,2)</f>
        <v>0</v>
      </c>
      <c r="J206" s="251"/>
      <c r="K206" s="252">
        <f>ROUND(E206*J206,2)</f>
        <v>0</v>
      </c>
      <c r="L206" s="252">
        <v>21</v>
      </c>
      <c r="M206" s="252">
        <f>G206*(1+L206/100)</f>
        <v>0</v>
      </c>
      <c r="N206" s="250">
        <v>7.6000000000000004E-4</v>
      </c>
      <c r="O206" s="250">
        <f>ROUND(E206*N206,2)</f>
        <v>0.02</v>
      </c>
      <c r="P206" s="250">
        <v>0</v>
      </c>
      <c r="Q206" s="250">
        <f>ROUND(E206*P206,2)</f>
        <v>0</v>
      </c>
      <c r="R206" s="252"/>
      <c r="S206" s="252" t="s">
        <v>240</v>
      </c>
      <c r="T206" s="253" t="s">
        <v>240</v>
      </c>
      <c r="U206" s="232">
        <v>0.311</v>
      </c>
      <c r="V206" s="232">
        <f>ROUND(E206*U206,2)</f>
        <v>9.24</v>
      </c>
      <c r="W206" s="232"/>
      <c r="X206" s="232" t="s">
        <v>241</v>
      </c>
      <c r="Y206" s="232" t="s">
        <v>242</v>
      </c>
      <c r="Z206" s="212"/>
      <c r="AA206" s="212"/>
      <c r="AB206" s="212"/>
      <c r="AC206" s="212"/>
      <c r="AD206" s="212"/>
      <c r="AE206" s="212"/>
      <c r="AF206" s="212"/>
      <c r="AG206" s="212" t="s">
        <v>243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5">
      <c r="A207" s="229"/>
      <c r="B207" s="230"/>
      <c r="C207" s="263" t="s">
        <v>822</v>
      </c>
      <c r="D207" s="233"/>
      <c r="E207" s="234"/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245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5">
      <c r="A208" s="229"/>
      <c r="B208" s="230"/>
      <c r="C208" s="263" t="s">
        <v>427</v>
      </c>
      <c r="D208" s="233"/>
      <c r="E208" s="234"/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245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5">
      <c r="A209" s="229"/>
      <c r="B209" s="230"/>
      <c r="C209" s="263" t="s">
        <v>823</v>
      </c>
      <c r="D209" s="233"/>
      <c r="E209" s="234">
        <v>28.7</v>
      </c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245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5">
      <c r="A210" s="229"/>
      <c r="B210" s="230"/>
      <c r="C210" s="263" t="s">
        <v>824</v>
      </c>
      <c r="D210" s="233"/>
      <c r="E210" s="234">
        <v>1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245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5">
      <c r="A211" s="247">
        <v>51</v>
      </c>
      <c r="B211" s="248" t="s">
        <v>825</v>
      </c>
      <c r="C211" s="262" t="s">
        <v>826</v>
      </c>
      <c r="D211" s="249" t="s">
        <v>401</v>
      </c>
      <c r="E211" s="250">
        <v>9</v>
      </c>
      <c r="F211" s="251"/>
      <c r="G211" s="252">
        <f>ROUND(E211*F211,2)</f>
        <v>0</v>
      </c>
      <c r="H211" s="251"/>
      <c r="I211" s="252">
        <f>ROUND(E211*H211,2)</f>
        <v>0</v>
      </c>
      <c r="J211" s="251"/>
      <c r="K211" s="252">
        <f>ROUND(E211*J211,2)</f>
        <v>0</v>
      </c>
      <c r="L211" s="252">
        <v>21</v>
      </c>
      <c r="M211" s="252">
        <f>G211*(1+L211/100)</f>
        <v>0</v>
      </c>
      <c r="N211" s="250">
        <v>2E-3</v>
      </c>
      <c r="O211" s="250">
        <f>ROUND(E211*N211,2)</f>
        <v>0.02</v>
      </c>
      <c r="P211" s="250">
        <v>0</v>
      </c>
      <c r="Q211" s="250">
        <f>ROUND(E211*P211,2)</f>
        <v>0</v>
      </c>
      <c r="R211" s="252"/>
      <c r="S211" s="252" t="s">
        <v>240</v>
      </c>
      <c r="T211" s="253" t="s">
        <v>240</v>
      </c>
      <c r="U211" s="232">
        <v>0.1</v>
      </c>
      <c r="V211" s="232">
        <f>ROUND(E211*U211,2)</f>
        <v>0.9</v>
      </c>
      <c r="W211" s="232"/>
      <c r="X211" s="232" t="s">
        <v>241</v>
      </c>
      <c r="Y211" s="232" t="s">
        <v>242</v>
      </c>
      <c r="Z211" s="212"/>
      <c r="AA211" s="212"/>
      <c r="AB211" s="212"/>
      <c r="AC211" s="212"/>
      <c r="AD211" s="212"/>
      <c r="AE211" s="212"/>
      <c r="AF211" s="212"/>
      <c r="AG211" s="212" t="s">
        <v>243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5">
      <c r="A212" s="229"/>
      <c r="B212" s="230"/>
      <c r="C212" s="263" t="s">
        <v>827</v>
      </c>
      <c r="D212" s="233"/>
      <c r="E212" s="234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245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5">
      <c r="A213" s="229"/>
      <c r="B213" s="230"/>
      <c r="C213" s="263" t="s">
        <v>828</v>
      </c>
      <c r="D213" s="233"/>
      <c r="E213" s="234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245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5">
      <c r="A214" s="229"/>
      <c r="B214" s="230"/>
      <c r="C214" s="263" t="s">
        <v>829</v>
      </c>
      <c r="D214" s="233"/>
      <c r="E214" s="234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245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5">
      <c r="A215" s="229"/>
      <c r="B215" s="230"/>
      <c r="C215" s="263" t="s">
        <v>179</v>
      </c>
      <c r="D215" s="233"/>
      <c r="E215" s="234">
        <v>9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245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5">
      <c r="A216" s="247">
        <v>52</v>
      </c>
      <c r="B216" s="248" t="s">
        <v>830</v>
      </c>
      <c r="C216" s="262" t="s">
        <v>831</v>
      </c>
      <c r="D216" s="249" t="s">
        <v>401</v>
      </c>
      <c r="E216" s="250">
        <v>810</v>
      </c>
      <c r="F216" s="251"/>
      <c r="G216" s="252">
        <f>ROUND(E216*F216,2)</f>
        <v>0</v>
      </c>
      <c r="H216" s="251"/>
      <c r="I216" s="252">
        <f>ROUND(E216*H216,2)</f>
        <v>0</v>
      </c>
      <c r="J216" s="251"/>
      <c r="K216" s="252">
        <f>ROUND(E216*J216,2)</f>
        <v>0</v>
      </c>
      <c r="L216" s="252">
        <v>21</v>
      </c>
      <c r="M216" s="252">
        <f>G216*(1+L216/100)</f>
        <v>0</v>
      </c>
      <c r="N216" s="250">
        <v>0</v>
      </c>
      <c r="O216" s="250">
        <f>ROUND(E216*N216,2)</f>
        <v>0</v>
      </c>
      <c r="P216" s="250">
        <v>0</v>
      </c>
      <c r="Q216" s="250">
        <f>ROUND(E216*P216,2)</f>
        <v>0</v>
      </c>
      <c r="R216" s="252"/>
      <c r="S216" s="252" t="s">
        <v>240</v>
      </c>
      <c r="T216" s="253" t="s">
        <v>240</v>
      </c>
      <c r="U216" s="232">
        <v>0</v>
      </c>
      <c r="V216" s="232">
        <f>ROUND(E216*U216,2)</f>
        <v>0</v>
      </c>
      <c r="W216" s="232"/>
      <c r="X216" s="232" t="s">
        <v>241</v>
      </c>
      <c r="Y216" s="232" t="s">
        <v>242</v>
      </c>
      <c r="Z216" s="212"/>
      <c r="AA216" s="212"/>
      <c r="AB216" s="212"/>
      <c r="AC216" s="212"/>
      <c r="AD216" s="212"/>
      <c r="AE216" s="212"/>
      <c r="AF216" s="212"/>
      <c r="AG216" s="212" t="s">
        <v>243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2" x14ac:dyDescent="0.25">
      <c r="A217" s="229"/>
      <c r="B217" s="230"/>
      <c r="C217" s="263" t="s">
        <v>827</v>
      </c>
      <c r="D217" s="233"/>
      <c r="E217" s="234"/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245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5">
      <c r="A218" s="229"/>
      <c r="B218" s="230"/>
      <c r="C218" s="263" t="s">
        <v>828</v>
      </c>
      <c r="D218" s="233"/>
      <c r="E218" s="234"/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245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5">
      <c r="A219" s="229"/>
      <c r="B219" s="230"/>
      <c r="C219" s="263" t="s">
        <v>832</v>
      </c>
      <c r="D219" s="233"/>
      <c r="E219" s="234">
        <v>810</v>
      </c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245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5">
      <c r="A220" s="254">
        <v>53</v>
      </c>
      <c r="B220" s="255" t="s">
        <v>833</v>
      </c>
      <c r="C220" s="267" t="s">
        <v>834</v>
      </c>
      <c r="D220" s="256" t="s">
        <v>401</v>
      </c>
      <c r="E220" s="257">
        <v>9</v>
      </c>
      <c r="F220" s="258"/>
      <c r="G220" s="259">
        <f>ROUND(E220*F220,2)</f>
        <v>0</v>
      </c>
      <c r="H220" s="258"/>
      <c r="I220" s="259">
        <f>ROUND(E220*H220,2)</f>
        <v>0</v>
      </c>
      <c r="J220" s="258"/>
      <c r="K220" s="259">
        <f>ROUND(E220*J220,2)</f>
        <v>0</v>
      </c>
      <c r="L220" s="259">
        <v>21</v>
      </c>
      <c r="M220" s="259">
        <f>G220*(1+L220/100)</f>
        <v>0</v>
      </c>
      <c r="N220" s="257">
        <v>2E-3</v>
      </c>
      <c r="O220" s="257">
        <f>ROUND(E220*N220,2)</f>
        <v>0.02</v>
      </c>
      <c r="P220" s="257">
        <v>2E-3</v>
      </c>
      <c r="Q220" s="257">
        <f>ROUND(E220*P220,2)</f>
        <v>0.02</v>
      </c>
      <c r="R220" s="259"/>
      <c r="S220" s="259" t="s">
        <v>240</v>
      </c>
      <c r="T220" s="260" t="s">
        <v>240</v>
      </c>
      <c r="U220" s="232">
        <v>0.09</v>
      </c>
      <c r="V220" s="232">
        <f>ROUND(E220*U220,2)</f>
        <v>0.81</v>
      </c>
      <c r="W220" s="232"/>
      <c r="X220" s="232" t="s">
        <v>241</v>
      </c>
      <c r="Y220" s="232" t="s">
        <v>242</v>
      </c>
      <c r="Z220" s="212"/>
      <c r="AA220" s="212"/>
      <c r="AB220" s="212"/>
      <c r="AC220" s="212"/>
      <c r="AD220" s="212"/>
      <c r="AE220" s="212"/>
      <c r="AF220" s="212"/>
      <c r="AG220" s="212" t="s">
        <v>243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5">
      <c r="A221" s="247">
        <v>54</v>
      </c>
      <c r="B221" s="248" t="s">
        <v>437</v>
      </c>
      <c r="C221" s="262" t="s">
        <v>438</v>
      </c>
      <c r="D221" s="249" t="s">
        <v>401</v>
      </c>
      <c r="E221" s="250">
        <v>3</v>
      </c>
      <c r="F221" s="251"/>
      <c r="G221" s="252">
        <f>ROUND(E221*F221,2)</f>
        <v>0</v>
      </c>
      <c r="H221" s="251"/>
      <c r="I221" s="252">
        <f>ROUND(E221*H221,2)</f>
        <v>0</v>
      </c>
      <c r="J221" s="251"/>
      <c r="K221" s="252">
        <f>ROUND(E221*J221,2)</f>
        <v>0</v>
      </c>
      <c r="L221" s="252">
        <v>21</v>
      </c>
      <c r="M221" s="252">
        <f>G221*(1+L221/100)</f>
        <v>0</v>
      </c>
      <c r="N221" s="250">
        <v>6.7000000000000004E-2</v>
      </c>
      <c r="O221" s="250">
        <f>ROUND(E221*N221,2)</f>
        <v>0.2</v>
      </c>
      <c r="P221" s="250">
        <v>0</v>
      </c>
      <c r="Q221" s="250">
        <f>ROUND(E221*P221,2)</f>
        <v>0</v>
      </c>
      <c r="R221" s="252"/>
      <c r="S221" s="252" t="s">
        <v>240</v>
      </c>
      <c r="T221" s="253" t="s">
        <v>240</v>
      </c>
      <c r="U221" s="232">
        <v>0.15</v>
      </c>
      <c r="V221" s="232">
        <f>ROUND(E221*U221,2)</f>
        <v>0.45</v>
      </c>
      <c r="W221" s="232"/>
      <c r="X221" s="232" t="s">
        <v>241</v>
      </c>
      <c r="Y221" s="232" t="s">
        <v>242</v>
      </c>
      <c r="Z221" s="212"/>
      <c r="AA221" s="212"/>
      <c r="AB221" s="212"/>
      <c r="AC221" s="212"/>
      <c r="AD221" s="212"/>
      <c r="AE221" s="212"/>
      <c r="AF221" s="212"/>
      <c r="AG221" s="212" t="s">
        <v>243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5">
      <c r="A222" s="229"/>
      <c r="B222" s="230"/>
      <c r="C222" s="263" t="s">
        <v>835</v>
      </c>
      <c r="D222" s="233"/>
      <c r="E222" s="234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245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5">
      <c r="A223" s="229"/>
      <c r="B223" s="230"/>
      <c r="C223" s="263" t="s">
        <v>828</v>
      </c>
      <c r="D223" s="233"/>
      <c r="E223" s="234"/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245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5">
      <c r="A224" s="229"/>
      <c r="B224" s="230"/>
      <c r="C224" s="263" t="s">
        <v>441</v>
      </c>
      <c r="D224" s="233"/>
      <c r="E224" s="234"/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245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5">
      <c r="A225" s="229"/>
      <c r="B225" s="230"/>
      <c r="C225" s="263" t="s">
        <v>160</v>
      </c>
      <c r="D225" s="233"/>
      <c r="E225" s="234">
        <v>3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245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5">
      <c r="A226" s="247">
        <v>55</v>
      </c>
      <c r="B226" s="248" t="s">
        <v>442</v>
      </c>
      <c r="C226" s="262" t="s">
        <v>443</v>
      </c>
      <c r="D226" s="249" t="s">
        <v>401</v>
      </c>
      <c r="E226" s="250">
        <v>270</v>
      </c>
      <c r="F226" s="251"/>
      <c r="G226" s="252">
        <f>ROUND(E226*F226,2)</f>
        <v>0</v>
      </c>
      <c r="H226" s="251"/>
      <c r="I226" s="252">
        <f>ROUND(E226*H226,2)</f>
        <v>0</v>
      </c>
      <c r="J226" s="251"/>
      <c r="K226" s="252">
        <f>ROUND(E226*J226,2)</f>
        <v>0</v>
      </c>
      <c r="L226" s="252">
        <v>21</v>
      </c>
      <c r="M226" s="252">
        <f>G226*(1+L226/100)</f>
        <v>0</v>
      </c>
      <c r="N226" s="250">
        <v>0</v>
      </c>
      <c r="O226" s="250">
        <f>ROUND(E226*N226,2)</f>
        <v>0</v>
      </c>
      <c r="P226" s="250">
        <v>0</v>
      </c>
      <c r="Q226" s="250">
        <f>ROUND(E226*P226,2)</f>
        <v>0</v>
      </c>
      <c r="R226" s="252"/>
      <c r="S226" s="252" t="s">
        <v>240</v>
      </c>
      <c r="T226" s="253" t="s">
        <v>240</v>
      </c>
      <c r="U226" s="232">
        <v>0</v>
      </c>
      <c r="V226" s="232">
        <f>ROUND(E226*U226,2)</f>
        <v>0</v>
      </c>
      <c r="W226" s="232"/>
      <c r="X226" s="232" t="s">
        <v>241</v>
      </c>
      <c r="Y226" s="232" t="s">
        <v>242</v>
      </c>
      <c r="Z226" s="212"/>
      <c r="AA226" s="212"/>
      <c r="AB226" s="212"/>
      <c r="AC226" s="212"/>
      <c r="AD226" s="212"/>
      <c r="AE226" s="212"/>
      <c r="AF226" s="212"/>
      <c r="AG226" s="212" t="s">
        <v>243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5">
      <c r="A227" s="229"/>
      <c r="B227" s="230"/>
      <c r="C227" s="263" t="s">
        <v>827</v>
      </c>
      <c r="D227" s="233"/>
      <c r="E227" s="234"/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245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5">
      <c r="A228" s="229"/>
      <c r="B228" s="230"/>
      <c r="C228" s="263" t="s">
        <v>828</v>
      </c>
      <c r="D228" s="233"/>
      <c r="E228" s="234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245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5">
      <c r="A229" s="229"/>
      <c r="B229" s="230"/>
      <c r="C229" s="263" t="s">
        <v>836</v>
      </c>
      <c r="D229" s="233"/>
      <c r="E229" s="234">
        <v>270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245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5">
      <c r="A230" s="254">
        <v>56</v>
      </c>
      <c r="B230" s="255" t="s">
        <v>445</v>
      </c>
      <c r="C230" s="267" t="s">
        <v>446</v>
      </c>
      <c r="D230" s="256" t="s">
        <v>401</v>
      </c>
      <c r="E230" s="257">
        <v>3</v>
      </c>
      <c r="F230" s="258"/>
      <c r="G230" s="259">
        <f>ROUND(E230*F230,2)</f>
        <v>0</v>
      </c>
      <c r="H230" s="258"/>
      <c r="I230" s="259">
        <f>ROUND(E230*H230,2)</f>
        <v>0</v>
      </c>
      <c r="J230" s="258"/>
      <c r="K230" s="259">
        <f>ROUND(E230*J230,2)</f>
        <v>0</v>
      </c>
      <c r="L230" s="259">
        <v>21</v>
      </c>
      <c r="M230" s="259">
        <f>G230*(1+L230/100)</f>
        <v>0</v>
      </c>
      <c r="N230" s="257">
        <v>6.7000000000000004E-2</v>
      </c>
      <c r="O230" s="257">
        <f>ROUND(E230*N230,2)</f>
        <v>0.2</v>
      </c>
      <c r="P230" s="257">
        <v>6.7000000000000004E-2</v>
      </c>
      <c r="Q230" s="257">
        <f>ROUND(E230*P230,2)</f>
        <v>0.2</v>
      </c>
      <c r="R230" s="259"/>
      <c r="S230" s="259" t="s">
        <v>240</v>
      </c>
      <c r="T230" s="260" t="s">
        <v>240</v>
      </c>
      <c r="U230" s="232">
        <v>7.0000000000000007E-2</v>
      </c>
      <c r="V230" s="232">
        <f>ROUND(E230*U230,2)</f>
        <v>0.21</v>
      </c>
      <c r="W230" s="232"/>
      <c r="X230" s="232" t="s">
        <v>241</v>
      </c>
      <c r="Y230" s="232" t="s">
        <v>242</v>
      </c>
      <c r="Z230" s="212"/>
      <c r="AA230" s="212"/>
      <c r="AB230" s="212"/>
      <c r="AC230" s="212"/>
      <c r="AD230" s="212"/>
      <c r="AE230" s="212"/>
      <c r="AF230" s="212"/>
      <c r="AG230" s="212" t="s">
        <v>243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5">
      <c r="A231" s="247">
        <v>57</v>
      </c>
      <c r="B231" s="248" t="s">
        <v>447</v>
      </c>
      <c r="C231" s="262" t="s">
        <v>448</v>
      </c>
      <c r="D231" s="249" t="s">
        <v>401</v>
      </c>
      <c r="E231" s="250">
        <v>21</v>
      </c>
      <c r="F231" s="251"/>
      <c r="G231" s="252">
        <f>ROUND(E231*F231,2)</f>
        <v>0</v>
      </c>
      <c r="H231" s="251"/>
      <c r="I231" s="252">
        <f>ROUND(E231*H231,2)</f>
        <v>0</v>
      </c>
      <c r="J231" s="251"/>
      <c r="K231" s="252">
        <f>ROUND(E231*J231,2)</f>
        <v>0</v>
      </c>
      <c r="L231" s="252">
        <v>21</v>
      </c>
      <c r="M231" s="252">
        <f>G231*(1+L231/100)</f>
        <v>0</v>
      </c>
      <c r="N231" s="250">
        <v>6.6000000000000003E-2</v>
      </c>
      <c r="O231" s="250">
        <f>ROUND(E231*N231,2)</f>
        <v>1.39</v>
      </c>
      <c r="P231" s="250">
        <v>0</v>
      </c>
      <c r="Q231" s="250">
        <f>ROUND(E231*P231,2)</f>
        <v>0</v>
      </c>
      <c r="R231" s="252"/>
      <c r="S231" s="252" t="s">
        <v>240</v>
      </c>
      <c r="T231" s="253" t="s">
        <v>240</v>
      </c>
      <c r="U231" s="232">
        <v>0.17</v>
      </c>
      <c r="V231" s="232">
        <f>ROUND(E231*U231,2)</f>
        <v>3.57</v>
      </c>
      <c r="W231" s="232"/>
      <c r="X231" s="232" t="s">
        <v>241</v>
      </c>
      <c r="Y231" s="232" t="s">
        <v>242</v>
      </c>
      <c r="Z231" s="212"/>
      <c r="AA231" s="212"/>
      <c r="AB231" s="212"/>
      <c r="AC231" s="212"/>
      <c r="AD231" s="212"/>
      <c r="AE231" s="212"/>
      <c r="AF231" s="212"/>
      <c r="AG231" s="212" t="s">
        <v>243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5">
      <c r="A232" s="229"/>
      <c r="B232" s="230"/>
      <c r="C232" s="263" t="s">
        <v>827</v>
      </c>
      <c r="D232" s="233"/>
      <c r="E232" s="234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245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5">
      <c r="A233" s="229"/>
      <c r="B233" s="230"/>
      <c r="C233" s="263" t="s">
        <v>828</v>
      </c>
      <c r="D233" s="233"/>
      <c r="E233" s="234"/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245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5">
      <c r="A234" s="229"/>
      <c r="B234" s="230"/>
      <c r="C234" s="263" t="s">
        <v>837</v>
      </c>
      <c r="D234" s="233"/>
      <c r="E234" s="234">
        <v>10</v>
      </c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245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0" outlineLevel="3" x14ac:dyDescent="0.25">
      <c r="A235" s="229"/>
      <c r="B235" s="230"/>
      <c r="C235" s="263" t="s">
        <v>838</v>
      </c>
      <c r="D235" s="233"/>
      <c r="E235" s="234">
        <v>3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245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5">
      <c r="A236" s="229"/>
      <c r="B236" s="230"/>
      <c r="C236" s="263" t="s">
        <v>839</v>
      </c>
      <c r="D236" s="233"/>
      <c r="E236" s="234">
        <v>3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245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5">
      <c r="A237" s="229"/>
      <c r="B237" s="230"/>
      <c r="C237" s="263" t="s">
        <v>840</v>
      </c>
      <c r="D237" s="233"/>
      <c r="E237" s="234">
        <v>2</v>
      </c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245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5">
      <c r="A238" s="229"/>
      <c r="B238" s="230"/>
      <c r="C238" s="263" t="s">
        <v>841</v>
      </c>
      <c r="D238" s="233"/>
      <c r="E238" s="234">
        <v>1</v>
      </c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245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5">
      <c r="A239" s="229"/>
      <c r="B239" s="230"/>
      <c r="C239" s="263" t="s">
        <v>842</v>
      </c>
      <c r="D239" s="233"/>
      <c r="E239" s="234">
        <v>1</v>
      </c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245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5">
      <c r="A240" s="229"/>
      <c r="B240" s="230"/>
      <c r="C240" s="263" t="s">
        <v>843</v>
      </c>
      <c r="D240" s="233"/>
      <c r="E240" s="234">
        <v>1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245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5">
      <c r="A241" s="247">
        <v>58</v>
      </c>
      <c r="B241" s="248" t="s">
        <v>451</v>
      </c>
      <c r="C241" s="262" t="s">
        <v>452</v>
      </c>
      <c r="D241" s="249" t="s">
        <v>401</v>
      </c>
      <c r="E241" s="250">
        <v>1890</v>
      </c>
      <c r="F241" s="251"/>
      <c r="G241" s="252">
        <f>ROUND(E241*F241,2)</f>
        <v>0</v>
      </c>
      <c r="H241" s="251"/>
      <c r="I241" s="252">
        <f>ROUND(E241*H241,2)</f>
        <v>0</v>
      </c>
      <c r="J241" s="251"/>
      <c r="K241" s="252">
        <f>ROUND(E241*J241,2)</f>
        <v>0</v>
      </c>
      <c r="L241" s="252">
        <v>21</v>
      </c>
      <c r="M241" s="252">
        <f>G241*(1+L241/100)</f>
        <v>0</v>
      </c>
      <c r="N241" s="250">
        <v>0</v>
      </c>
      <c r="O241" s="250">
        <f>ROUND(E241*N241,2)</f>
        <v>0</v>
      </c>
      <c r="P241" s="250">
        <v>0</v>
      </c>
      <c r="Q241" s="250">
        <f>ROUND(E241*P241,2)</f>
        <v>0</v>
      </c>
      <c r="R241" s="252"/>
      <c r="S241" s="252" t="s">
        <v>240</v>
      </c>
      <c r="T241" s="253" t="s">
        <v>240</v>
      </c>
      <c r="U241" s="232">
        <v>0</v>
      </c>
      <c r="V241" s="232">
        <f>ROUND(E241*U241,2)</f>
        <v>0</v>
      </c>
      <c r="W241" s="232"/>
      <c r="X241" s="232" t="s">
        <v>241</v>
      </c>
      <c r="Y241" s="232" t="s">
        <v>242</v>
      </c>
      <c r="Z241" s="212"/>
      <c r="AA241" s="212"/>
      <c r="AB241" s="212"/>
      <c r="AC241" s="212"/>
      <c r="AD241" s="212"/>
      <c r="AE241" s="212"/>
      <c r="AF241" s="212"/>
      <c r="AG241" s="212" t="s">
        <v>243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5">
      <c r="A242" s="229"/>
      <c r="B242" s="230"/>
      <c r="C242" s="263" t="s">
        <v>827</v>
      </c>
      <c r="D242" s="233"/>
      <c r="E242" s="234"/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245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5">
      <c r="A243" s="229"/>
      <c r="B243" s="230"/>
      <c r="C243" s="263" t="s">
        <v>828</v>
      </c>
      <c r="D243" s="233"/>
      <c r="E243" s="234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245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5">
      <c r="A244" s="229"/>
      <c r="B244" s="230"/>
      <c r="C244" s="263" t="s">
        <v>844</v>
      </c>
      <c r="D244" s="233"/>
      <c r="E244" s="234">
        <v>900</v>
      </c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245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20" outlineLevel="3" x14ac:dyDescent="0.25">
      <c r="A245" s="229"/>
      <c r="B245" s="230"/>
      <c r="C245" s="263" t="s">
        <v>845</v>
      </c>
      <c r="D245" s="233"/>
      <c r="E245" s="234">
        <v>270</v>
      </c>
      <c r="F245" s="232"/>
      <c r="G245" s="23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245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5">
      <c r="A246" s="229"/>
      <c r="B246" s="230"/>
      <c r="C246" s="263" t="s">
        <v>846</v>
      </c>
      <c r="D246" s="233"/>
      <c r="E246" s="234">
        <v>270</v>
      </c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245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5">
      <c r="A247" s="229"/>
      <c r="B247" s="230"/>
      <c r="C247" s="263" t="s">
        <v>847</v>
      </c>
      <c r="D247" s="233"/>
      <c r="E247" s="234">
        <v>180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245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5">
      <c r="A248" s="229"/>
      <c r="B248" s="230"/>
      <c r="C248" s="263" t="s">
        <v>848</v>
      </c>
      <c r="D248" s="233"/>
      <c r="E248" s="234">
        <v>90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245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5">
      <c r="A249" s="229"/>
      <c r="B249" s="230"/>
      <c r="C249" s="263" t="s">
        <v>849</v>
      </c>
      <c r="D249" s="233"/>
      <c r="E249" s="234">
        <v>90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245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5">
      <c r="A250" s="229"/>
      <c r="B250" s="230"/>
      <c r="C250" s="263" t="s">
        <v>850</v>
      </c>
      <c r="D250" s="233"/>
      <c r="E250" s="234">
        <v>90</v>
      </c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245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5">
      <c r="A251" s="254">
        <v>59</v>
      </c>
      <c r="B251" s="255" t="s">
        <v>456</v>
      </c>
      <c r="C251" s="267" t="s">
        <v>457</v>
      </c>
      <c r="D251" s="256" t="s">
        <v>401</v>
      </c>
      <c r="E251" s="257">
        <v>21</v>
      </c>
      <c r="F251" s="258"/>
      <c r="G251" s="259">
        <f>ROUND(E251*F251,2)</f>
        <v>0</v>
      </c>
      <c r="H251" s="258"/>
      <c r="I251" s="259">
        <f>ROUND(E251*H251,2)</f>
        <v>0</v>
      </c>
      <c r="J251" s="258"/>
      <c r="K251" s="259">
        <f>ROUND(E251*J251,2)</f>
        <v>0</v>
      </c>
      <c r="L251" s="259">
        <v>21</v>
      </c>
      <c r="M251" s="259">
        <f>G251*(1+L251/100)</f>
        <v>0</v>
      </c>
      <c r="N251" s="257">
        <v>6.7000000000000004E-2</v>
      </c>
      <c r="O251" s="257">
        <f>ROUND(E251*N251,2)</f>
        <v>1.41</v>
      </c>
      <c r="P251" s="257">
        <v>6.6000000000000003E-2</v>
      </c>
      <c r="Q251" s="257">
        <f>ROUND(E251*P251,2)</f>
        <v>1.39</v>
      </c>
      <c r="R251" s="259"/>
      <c r="S251" s="259" t="s">
        <v>240</v>
      </c>
      <c r="T251" s="260" t="s">
        <v>240</v>
      </c>
      <c r="U251" s="232">
        <v>0.11</v>
      </c>
      <c r="V251" s="232">
        <f>ROUND(E251*U251,2)</f>
        <v>2.31</v>
      </c>
      <c r="W251" s="232"/>
      <c r="X251" s="232" t="s">
        <v>241</v>
      </c>
      <c r="Y251" s="232" t="s">
        <v>242</v>
      </c>
      <c r="Z251" s="212"/>
      <c r="AA251" s="212"/>
      <c r="AB251" s="212"/>
      <c r="AC251" s="212"/>
      <c r="AD251" s="212"/>
      <c r="AE251" s="212"/>
      <c r="AF251" s="212"/>
      <c r="AG251" s="212" t="s">
        <v>243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5">
      <c r="A252" s="247">
        <v>60</v>
      </c>
      <c r="B252" s="248" t="s">
        <v>851</v>
      </c>
      <c r="C252" s="262" t="s">
        <v>852</v>
      </c>
      <c r="D252" s="249" t="s">
        <v>401</v>
      </c>
      <c r="E252" s="250">
        <v>1</v>
      </c>
      <c r="F252" s="251"/>
      <c r="G252" s="252">
        <f>ROUND(E252*F252,2)</f>
        <v>0</v>
      </c>
      <c r="H252" s="251"/>
      <c r="I252" s="252">
        <f>ROUND(E252*H252,2)</f>
        <v>0</v>
      </c>
      <c r="J252" s="251"/>
      <c r="K252" s="252">
        <f>ROUND(E252*J252,2)</f>
        <v>0</v>
      </c>
      <c r="L252" s="252">
        <v>21</v>
      </c>
      <c r="M252" s="252">
        <f>G252*(1+L252/100)</f>
        <v>0</v>
      </c>
      <c r="N252" s="250">
        <v>0</v>
      </c>
      <c r="O252" s="250">
        <f>ROUND(E252*N252,2)</f>
        <v>0</v>
      </c>
      <c r="P252" s="250">
        <v>0</v>
      </c>
      <c r="Q252" s="250">
        <f>ROUND(E252*P252,2)</f>
        <v>0</v>
      </c>
      <c r="R252" s="252"/>
      <c r="S252" s="252" t="s">
        <v>361</v>
      </c>
      <c r="T252" s="253" t="s">
        <v>362</v>
      </c>
      <c r="U252" s="232">
        <v>0</v>
      </c>
      <c r="V252" s="232">
        <f>ROUND(E252*U252,2)</f>
        <v>0</v>
      </c>
      <c r="W252" s="232"/>
      <c r="X252" s="232" t="s">
        <v>241</v>
      </c>
      <c r="Y252" s="232" t="s">
        <v>242</v>
      </c>
      <c r="Z252" s="212"/>
      <c r="AA252" s="212"/>
      <c r="AB252" s="212"/>
      <c r="AC252" s="212"/>
      <c r="AD252" s="212"/>
      <c r="AE252" s="212"/>
      <c r="AF252" s="212"/>
      <c r="AG252" s="212" t="s">
        <v>554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0" outlineLevel="2" x14ac:dyDescent="0.25">
      <c r="A253" s="229"/>
      <c r="B253" s="230"/>
      <c r="C253" s="263" t="s">
        <v>853</v>
      </c>
      <c r="D253" s="233"/>
      <c r="E253" s="234">
        <v>1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245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5">
      <c r="A254" s="247">
        <v>61</v>
      </c>
      <c r="B254" s="248" t="s">
        <v>854</v>
      </c>
      <c r="C254" s="262" t="s">
        <v>855</v>
      </c>
      <c r="D254" s="249" t="s">
        <v>303</v>
      </c>
      <c r="E254" s="250">
        <v>20</v>
      </c>
      <c r="F254" s="251"/>
      <c r="G254" s="252">
        <f>ROUND(E254*F254,2)</f>
        <v>0</v>
      </c>
      <c r="H254" s="251"/>
      <c r="I254" s="252">
        <f>ROUND(E254*H254,2)</f>
        <v>0</v>
      </c>
      <c r="J254" s="251"/>
      <c r="K254" s="252">
        <f>ROUND(E254*J254,2)</f>
        <v>0</v>
      </c>
      <c r="L254" s="252">
        <v>21</v>
      </c>
      <c r="M254" s="252">
        <f>G254*(1+L254/100)</f>
        <v>0</v>
      </c>
      <c r="N254" s="250">
        <v>0</v>
      </c>
      <c r="O254" s="250">
        <f>ROUND(E254*N254,2)</f>
        <v>0</v>
      </c>
      <c r="P254" s="250">
        <v>0</v>
      </c>
      <c r="Q254" s="250">
        <f>ROUND(E254*P254,2)</f>
        <v>0</v>
      </c>
      <c r="R254" s="252"/>
      <c r="S254" s="252" t="s">
        <v>361</v>
      </c>
      <c r="T254" s="253" t="s">
        <v>362</v>
      </c>
      <c r="U254" s="232">
        <v>0</v>
      </c>
      <c r="V254" s="232">
        <f>ROUND(E254*U254,2)</f>
        <v>0</v>
      </c>
      <c r="W254" s="232"/>
      <c r="X254" s="232" t="s">
        <v>241</v>
      </c>
      <c r="Y254" s="232" t="s">
        <v>242</v>
      </c>
      <c r="Z254" s="212"/>
      <c r="AA254" s="212"/>
      <c r="AB254" s="212"/>
      <c r="AC254" s="212"/>
      <c r="AD254" s="212"/>
      <c r="AE254" s="212"/>
      <c r="AF254" s="212"/>
      <c r="AG254" s="212" t="s">
        <v>554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5">
      <c r="A255" s="229"/>
      <c r="B255" s="230"/>
      <c r="C255" s="263" t="s">
        <v>856</v>
      </c>
      <c r="D255" s="233"/>
      <c r="E255" s="234">
        <v>20</v>
      </c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245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ht="20" outlineLevel="3" x14ac:dyDescent="0.25">
      <c r="A256" s="229"/>
      <c r="B256" s="230"/>
      <c r="C256" s="263" t="s">
        <v>857</v>
      </c>
      <c r="D256" s="233"/>
      <c r="E256" s="234"/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245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0" outlineLevel="1" x14ac:dyDescent="0.25">
      <c r="A257" s="247">
        <v>62</v>
      </c>
      <c r="B257" s="248" t="s">
        <v>611</v>
      </c>
      <c r="C257" s="262" t="s">
        <v>858</v>
      </c>
      <c r="D257" s="249" t="s">
        <v>303</v>
      </c>
      <c r="E257" s="250">
        <v>50</v>
      </c>
      <c r="F257" s="251"/>
      <c r="G257" s="252">
        <f>ROUND(E257*F257,2)</f>
        <v>0</v>
      </c>
      <c r="H257" s="251"/>
      <c r="I257" s="252">
        <f>ROUND(E257*H257,2)</f>
        <v>0</v>
      </c>
      <c r="J257" s="251"/>
      <c r="K257" s="252">
        <f>ROUND(E257*J257,2)</f>
        <v>0</v>
      </c>
      <c r="L257" s="252">
        <v>21</v>
      </c>
      <c r="M257" s="252">
        <f>G257*(1+L257/100)</f>
        <v>0</v>
      </c>
      <c r="N257" s="250">
        <v>6.6000000000000003E-2</v>
      </c>
      <c r="O257" s="250">
        <f>ROUND(E257*N257,2)</f>
        <v>3.3</v>
      </c>
      <c r="P257" s="250">
        <v>0</v>
      </c>
      <c r="Q257" s="250">
        <f>ROUND(E257*P257,2)</f>
        <v>0</v>
      </c>
      <c r="R257" s="252"/>
      <c r="S257" s="252" t="s">
        <v>361</v>
      </c>
      <c r="T257" s="253" t="s">
        <v>362</v>
      </c>
      <c r="U257" s="232">
        <v>0</v>
      </c>
      <c r="V257" s="232">
        <f>ROUND(E257*U257,2)</f>
        <v>0</v>
      </c>
      <c r="W257" s="232"/>
      <c r="X257" s="232" t="s">
        <v>241</v>
      </c>
      <c r="Y257" s="232" t="s">
        <v>242</v>
      </c>
      <c r="Z257" s="212"/>
      <c r="AA257" s="212"/>
      <c r="AB257" s="212"/>
      <c r="AC257" s="212"/>
      <c r="AD257" s="212"/>
      <c r="AE257" s="212"/>
      <c r="AF257" s="212"/>
      <c r="AG257" s="212" t="s">
        <v>243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2" x14ac:dyDescent="0.25">
      <c r="A258" s="229"/>
      <c r="B258" s="230"/>
      <c r="C258" s="263" t="s">
        <v>613</v>
      </c>
      <c r="D258" s="233"/>
      <c r="E258" s="234"/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245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5">
      <c r="A259" s="229"/>
      <c r="B259" s="230"/>
      <c r="C259" s="263" t="s">
        <v>859</v>
      </c>
      <c r="D259" s="233"/>
      <c r="E259" s="234">
        <v>50</v>
      </c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245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ht="13" x14ac:dyDescent="0.25">
      <c r="A260" s="240" t="s">
        <v>235</v>
      </c>
      <c r="B260" s="241" t="s">
        <v>92</v>
      </c>
      <c r="C260" s="261" t="s">
        <v>187</v>
      </c>
      <c r="D260" s="242"/>
      <c r="E260" s="243"/>
      <c r="F260" s="244"/>
      <c r="G260" s="244">
        <f>SUMIF(AG261:AG261,"&lt;&gt;NOR",G261:G261)</f>
        <v>0</v>
      </c>
      <c r="H260" s="244"/>
      <c r="I260" s="244">
        <f>SUM(I261:I261)</f>
        <v>0</v>
      </c>
      <c r="J260" s="244"/>
      <c r="K260" s="244">
        <f>SUM(K261:K261)</f>
        <v>0</v>
      </c>
      <c r="L260" s="244"/>
      <c r="M260" s="244">
        <f>SUM(M261:M261)</f>
        <v>0</v>
      </c>
      <c r="N260" s="243"/>
      <c r="O260" s="243">
        <f>SUM(O261:O261)</f>
        <v>0</v>
      </c>
      <c r="P260" s="243"/>
      <c r="Q260" s="243">
        <f>SUM(Q261:Q261)</f>
        <v>0</v>
      </c>
      <c r="R260" s="244"/>
      <c r="S260" s="244"/>
      <c r="T260" s="245"/>
      <c r="U260" s="239"/>
      <c r="V260" s="239">
        <f>SUM(V261:V261)</f>
        <v>7.14</v>
      </c>
      <c r="W260" s="239"/>
      <c r="X260" s="239"/>
      <c r="Y260" s="239"/>
      <c r="AG260" t="s">
        <v>236</v>
      </c>
    </row>
    <row r="261" spans="1:60" outlineLevel="1" x14ac:dyDescent="0.25">
      <c r="A261" s="254">
        <v>63</v>
      </c>
      <c r="B261" s="255" t="s">
        <v>459</v>
      </c>
      <c r="C261" s="267" t="s">
        <v>460</v>
      </c>
      <c r="D261" s="256" t="s">
        <v>292</v>
      </c>
      <c r="E261" s="257">
        <v>446.05862999999999</v>
      </c>
      <c r="F261" s="258"/>
      <c r="G261" s="259">
        <f>ROUND(E261*F261,2)</f>
        <v>0</v>
      </c>
      <c r="H261" s="258"/>
      <c r="I261" s="259">
        <f>ROUND(E261*H261,2)</f>
        <v>0</v>
      </c>
      <c r="J261" s="258"/>
      <c r="K261" s="259">
        <f>ROUND(E261*J261,2)</f>
        <v>0</v>
      </c>
      <c r="L261" s="259">
        <v>21</v>
      </c>
      <c r="M261" s="259">
        <f>G261*(1+L261/100)</f>
        <v>0</v>
      </c>
      <c r="N261" s="257">
        <v>0</v>
      </c>
      <c r="O261" s="257">
        <f>ROUND(E261*N261,2)</f>
        <v>0</v>
      </c>
      <c r="P261" s="257">
        <v>0</v>
      </c>
      <c r="Q261" s="257">
        <f>ROUND(E261*P261,2)</f>
        <v>0</v>
      </c>
      <c r="R261" s="259"/>
      <c r="S261" s="259" t="s">
        <v>240</v>
      </c>
      <c r="T261" s="260" t="s">
        <v>240</v>
      </c>
      <c r="U261" s="232">
        <v>1.6E-2</v>
      </c>
      <c r="V261" s="232">
        <f>ROUND(E261*U261,2)</f>
        <v>7.14</v>
      </c>
      <c r="W261" s="232"/>
      <c r="X261" s="232" t="s">
        <v>186</v>
      </c>
      <c r="Y261" s="232" t="s">
        <v>242</v>
      </c>
      <c r="Z261" s="212"/>
      <c r="AA261" s="212"/>
      <c r="AB261" s="212"/>
      <c r="AC261" s="212"/>
      <c r="AD261" s="212"/>
      <c r="AE261" s="212"/>
      <c r="AF261" s="212"/>
      <c r="AG261" s="212" t="s">
        <v>461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13" x14ac:dyDescent="0.25">
      <c r="A262" s="240" t="s">
        <v>235</v>
      </c>
      <c r="B262" s="241" t="s">
        <v>204</v>
      </c>
      <c r="C262" s="261" t="s">
        <v>205</v>
      </c>
      <c r="D262" s="242"/>
      <c r="E262" s="243"/>
      <c r="F262" s="244"/>
      <c r="G262" s="244">
        <f>SUMIF(AG263:AG265,"&lt;&gt;NOR",G263:G265)</f>
        <v>0</v>
      </c>
      <c r="H262" s="244"/>
      <c r="I262" s="244">
        <f>SUM(I263:I265)</f>
        <v>0</v>
      </c>
      <c r="J262" s="244"/>
      <c r="K262" s="244">
        <f>SUM(K263:K265)</f>
        <v>0</v>
      </c>
      <c r="L262" s="244"/>
      <c r="M262" s="244">
        <f>SUM(M263:M265)</f>
        <v>0</v>
      </c>
      <c r="N262" s="243"/>
      <c r="O262" s="243">
        <f>SUM(O263:O265)</f>
        <v>0</v>
      </c>
      <c r="P262" s="243"/>
      <c r="Q262" s="243">
        <f>SUM(Q263:Q265)</f>
        <v>0</v>
      </c>
      <c r="R262" s="244"/>
      <c r="S262" s="244"/>
      <c r="T262" s="245"/>
      <c r="U262" s="239"/>
      <c r="V262" s="239">
        <f>SUM(V263:V265)</f>
        <v>94.99</v>
      </c>
      <c r="W262" s="239"/>
      <c r="X262" s="239"/>
      <c r="Y262" s="239"/>
      <c r="AG262" t="s">
        <v>236</v>
      </c>
    </row>
    <row r="263" spans="1:60" outlineLevel="1" x14ac:dyDescent="0.25">
      <c r="A263" s="254">
        <v>64</v>
      </c>
      <c r="B263" s="255" t="s">
        <v>462</v>
      </c>
      <c r="C263" s="267" t="s">
        <v>463</v>
      </c>
      <c r="D263" s="256" t="s">
        <v>292</v>
      </c>
      <c r="E263" s="257">
        <v>193.85599999999999</v>
      </c>
      <c r="F263" s="258"/>
      <c r="G263" s="259">
        <f>ROUND(E263*F263,2)</f>
        <v>0</v>
      </c>
      <c r="H263" s="258"/>
      <c r="I263" s="259">
        <f>ROUND(E263*H263,2)</f>
        <v>0</v>
      </c>
      <c r="J263" s="258"/>
      <c r="K263" s="259">
        <f>ROUND(E263*J263,2)</f>
        <v>0</v>
      </c>
      <c r="L263" s="259">
        <v>21</v>
      </c>
      <c r="M263" s="259">
        <f>G263*(1+L263/100)</f>
        <v>0</v>
      </c>
      <c r="N263" s="257">
        <v>0</v>
      </c>
      <c r="O263" s="257">
        <f>ROUND(E263*N263,2)</f>
        <v>0</v>
      </c>
      <c r="P263" s="257">
        <v>0</v>
      </c>
      <c r="Q263" s="257">
        <f>ROUND(E263*P263,2)</f>
        <v>0</v>
      </c>
      <c r="R263" s="259"/>
      <c r="S263" s="259" t="s">
        <v>240</v>
      </c>
      <c r="T263" s="260" t="s">
        <v>240</v>
      </c>
      <c r="U263" s="232">
        <v>0.49</v>
      </c>
      <c r="V263" s="232">
        <f>ROUND(E263*U263,2)</f>
        <v>94.99</v>
      </c>
      <c r="W263" s="232"/>
      <c r="X263" s="232" t="s">
        <v>464</v>
      </c>
      <c r="Y263" s="232" t="s">
        <v>242</v>
      </c>
      <c r="Z263" s="212"/>
      <c r="AA263" s="212"/>
      <c r="AB263" s="212"/>
      <c r="AC263" s="212"/>
      <c r="AD263" s="212"/>
      <c r="AE263" s="212"/>
      <c r="AF263" s="212"/>
      <c r="AG263" s="212" t="s">
        <v>465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5">
      <c r="A264" s="254">
        <v>65</v>
      </c>
      <c r="B264" s="255" t="s">
        <v>466</v>
      </c>
      <c r="C264" s="267" t="s">
        <v>467</v>
      </c>
      <c r="D264" s="256" t="s">
        <v>292</v>
      </c>
      <c r="E264" s="257">
        <v>969.28</v>
      </c>
      <c r="F264" s="258"/>
      <c r="G264" s="259">
        <f>ROUND(E264*F264,2)</f>
        <v>0</v>
      </c>
      <c r="H264" s="258"/>
      <c r="I264" s="259">
        <f>ROUND(E264*H264,2)</f>
        <v>0</v>
      </c>
      <c r="J264" s="258"/>
      <c r="K264" s="259">
        <f>ROUND(E264*J264,2)</f>
        <v>0</v>
      </c>
      <c r="L264" s="259">
        <v>21</v>
      </c>
      <c r="M264" s="259">
        <f>G264*(1+L264/100)</f>
        <v>0</v>
      </c>
      <c r="N264" s="257">
        <v>0</v>
      </c>
      <c r="O264" s="257">
        <f>ROUND(E264*N264,2)</f>
        <v>0</v>
      </c>
      <c r="P264" s="257">
        <v>0</v>
      </c>
      <c r="Q264" s="257">
        <f>ROUND(E264*P264,2)</f>
        <v>0</v>
      </c>
      <c r="R264" s="259"/>
      <c r="S264" s="259" t="s">
        <v>240</v>
      </c>
      <c r="T264" s="260" t="s">
        <v>240</v>
      </c>
      <c r="U264" s="232">
        <v>0</v>
      </c>
      <c r="V264" s="232">
        <f>ROUND(E264*U264,2)</f>
        <v>0</v>
      </c>
      <c r="W264" s="232"/>
      <c r="X264" s="232" t="s">
        <v>464</v>
      </c>
      <c r="Y264" s="232" t="s">
        <v>242</v>
      </c>
      <c r="Z264" s="212"/>
      <c r="AA264" s="212"/>
      <c r="AB264" s="212"/>
      <c r="AC264" s="212"/>
      <c r="AD264" s="212"/>
      <c r="AE264" s="212"/>
      <c r="AF264" s="212"/>
      <c r="AG264" s="212" t="s">
        <v>465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5">
      <c r="A265" s="254">
        <v>66</v>
      </c>
      <c r="B265" s="255" t="s">
        <v>468</v>
      </c>
      <c r="C265" s="267" t="s">
        <v>469</v>
      </c>
      <c r="D265" s="256" t="s">
        <v>292</v>
      </c>
      <c r="E265" s="257">
        <v>193.85599999999999</v>
      </c>
      <c r="F265" s="258"/>
      <c r="G265" s="259">
        <f>ROUND(E265*F265,2)</f>
        <v>0</v>
      </c>
      <c r="H265" s="258"/>
      <c r="I265" s="259">
        <f>ROUND(E265*H265,2)</f>
        <v>0</v>
      </c>
      <c r="J265" s="258"/>
      <c r="K265" s="259">
        <f>ROUND(E265*J265,2)</f>
        <v>0</v>
      </c>
      <c r="L265" s="259">
        <v>21</v>
      </c>
      <c r="M265" s="259">
        <f>G265*(1+L265/100)</f>
        <v>0</v>
      </c>
      <c r="N265" s="257">
        <v>0</v>
      </c>
      <c r="O265" s="257">
        <f>ROUND(E265*N265,2)</f>
        <v>0</v>
      </c>
      <c r="P265" s="257">
        <v>0</v>
      </c>
      <c r="Q265" s="257">
        <f>ROUND(E265*P265,2)</f>
        <v>0</v>
      </c>
      <c r="R265" s="259"/>
      <c r="S265" s="259" t="s">
        <v>240</v>
      </c>
      <c r="T265" s="260" t="s">
        <v>240</v>
      </c>
      <c r="U265" s="232">
        <v>0</v>
      </c>
      <c r="V265" s="232">
        <f>ROUND(E265*U265,2)</f>
        <v>0</v>
      </c>
      <c r="W265" s="232"/>
      <c r="X265" s="232" t="s">
        <v>464</v>
      </c>
      <c r="Y265" s="232" t="s">
        <v>242</v>
      </c>
      <c r="Z265" s="212"/>
      <c r="AA265" s="212"/>
      <c r="AB265" s="212"/>
      <c r="AC265" s="212"/>
      <c r="AD265" s="212"/>
      <c r="AE265" s="212"/>
      <c r="AF265" s="212"/>
      <c r="AG265" s="212" t="s">
        <v>465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13" x14ac:dyDescent="0.25">
      <c r="A266" s="240" t="s">
        <v>235</v>
      </c>
      <c r="B266" s="241" t="s">
        <v>207</v>
      </c>
      <c r="C266" s="261" t="s">
        <v>29</v>
      </c>
      <c r="D266" s="242"/>
      <c r="E266" s="243"/>
      <c r="F266" s="244"/>
      <c r="G266" s="244">
        <f>SUMIF(AG267:AG269,"&lt;&gt;NOR",G267:G269)</f>
        <v>0</v>
      </c>
      <c r="H266" s="244"/>
      <c r="I266" s="244">
        <f>SUM(I267:I269)</f>
        <v>0</v>
      </c>
      <c r="J266" s="244"/>
      <c r="K266" s="244">
        <f>SUM(K267:K269)</f>
        <v>0</v>
      </c>
      <c r="L266" s="244"/>
      <c r="M266" s="244">
        <f>SUM(M267:M269)</f>
        <v>0</v>
      </c>
      <c r="N266" s="243"/>
      <c r="O266" s="243">
        <f>SUM(O267:O269)</f>
        <v>0</v>
      </c>
      <c r="P266" s="243"/>
      <c r="Q266" s="243">
        <f>SUM(Q267:Q269)</f>
        <v>0</v>
      </c>
      <c r="R266" s="244"/>
      <c r="S266" s="244"/>
      <c r="T266" s="245"/>
      <c r="U266" s="239"/>
      <c r="V266" s="239">
        <f>SUM(V267:V269)</f>
        <v>0</v>
      </c>
      <c r="W266" s="239"/>
      <c r="X266" s="239"/>
      <c r="Y266" s="239"/>
      <c r="AG266" t="s">
        <v>236</v>
      </c>
    </row>
    <row r="267" spans="1:60" outlineLevel="1" x14ac:dyDescent="0.25">
      <c r="A267" s="247">
        <v>67</v>
      </c>
      <c r="B267" s="248" t="s">
        <v>470</v>
      </c>
      <c r="C267" s="262" t="s">
        <v>471</v>
      </c>
      <c r="D267" s="249" t="s">
        <v>472</v>
      </c>
      <c r="E267" s="250">
        <v>1</v>
      </c>
      <c r="F267" s="251"/>
      <c r="G267" s="252">
        <f>ROUND(E267*F267,2)</f>
        <v>0</v>
      </c>
      <c r="H267" s="251"/>
      <c r="I267" s="252">
        <f>ROUND(E267*H267,2)</f>
        <v>0</v>
      </c>
      <c r="J267" s="251"/>
      <c r="K267" s="252">
        <f>ROUND(E267*J267,2)</f>
        <v>0</v>
      </c>
      <c r="L267" s="252">
        <v>21</v>
      </c>
      <c r="M267" s="252">
        <f>G267*(1+L267/100)</f>
        <v>0</v>
      </c>
      <c r="N267" s="250">
        <v>0</v>
      </c>
      <c r="O267" s="250">
        <f>ROUND(E267*N267,2)</f>
        <v>0</v>
      </c>
      <c r="P267" s="250">
        <v>0</v>
      </c>
      <c r="Q267" s="250">
        <f>ROUND(E267*P267,2)</f>
        <v>0</v>
      </c>
      <c r="R267" s="252"/>
      <c r="S267" s="252" t="s">
        <v>240</v>
      </c>
      <c r="T267" s="253" t="s">
        <v>362</v>
      </c>
      <c r="U267" s="232">
        <v>0</v>
      </c>
      <c r="V267" s="232">
        <f>ROUND(E267*U267,2)</f>
        <v>0</v>
      </c>
      <c r="W267" s="232"/>
      <c r="X267" s="232" t="s">
        <v>627</v>
      </c>
      <c r="Y267" s="232" t="s">
        <v>242</v>
      </c>
      <c r="Z267" s="212"/>
      <c r="AA267" s="212"/>
      <c r="AB267" s="212"/>
      <c r="AC267" s="212"/>
      <c r="AD267" s="212"/>
      <c r="AE267" s="212"/>
      <c r="AF267" s="212"/>
      <c r="AG267" s="212" t="s">
        <v>628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ht="20" outlineLevel="2" x14ac:dyDescent="0.25">
      <c r="A268" s="229"/>
      <c r="B268" s="230"/>
      <c r="C268" s="263" t="s">
        <v>629</v>
      </c>
      <c r="D268" s="233"/>
      <c r="E268" s="234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245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5">
      <c r="A269" s="229"/>
      <c r="B269" s="230"/>
      <c r="C269" s="263" t="s">
        <v>150</v>
      </c>
      <c r="D269" s="233"/>
      <c r="E269" s="234">
        <v>1</v>
      </c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245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x14ac:dyDescent="0.25">
      <c r="A270" s="3"/>
      <c r="B270" s="4"/>
      <c r="C270" s="268"/>
      <c r="D270" s="6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AE270">
        <v>15</v>
      </c>
      <c r="AF270">
        <v>21</v>
      </c>
      <c r="AG270" t="s">
        <v>221</v>
      </c>
    </row>
    <row r="271" spans="1:60" ht="13" x14ac:dyDescent="0.25">
      <c r="A271" s="215"/>
      <c r="B271" s="216" t="s">
        <v>31</v>
      </c>
      <c r="C271" s="269"/>
      <c r="D271" s="217"/>
      <c r="E271" s="218"/>
      <c r="F271" s="218"/>
      <c r="G271" s="246">
        <f>G8+G65+G111+G149+G174+G197+G260+G262+G266</f>
        <v>0</v>
      </c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AE271">
        <f>SUMIF(L7:L269,AE270,G7:G269)</f>
        <v>0</v>
      </c>
      <c r="AF271">
        <f>SUMIF(L7:L269,AF270,G7:G269)</f>
        <v>0</v>
      </c>
      <c r="AG271" t="s">
        <v>475</v>
      </c>
    </row>
    <row r="272" spans="1:60" x14ac:dyDescent="0.25">
      <c r="A272" s="3"/>
      <c r="B272" s="4"/>
      <c r="C272" s="268"/>
      <c r="D272" s="6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3"/>
      <c r="B273" s="4"/>
      <c r="C273" s="268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219" t="s">
        <v>476</v>
      </c>
      <c r="B274" s="219"/>
      <c r="C274" s="270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A275" s="220"/>
      <c r="B275" s="221"/>
      <c r="C275" s="271"/>
      <c r="D275" s="221"/>
      <c r="E275" s="221"/>
      <c r="F275" s="221"/>
      <c r="G275" s="222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AG275" t="s">
        <v>477</v>
      </c>
    </row>
    <row r="276" spans="1:33" x14ac:dyDescent="0.25">
      <c r="A276" s="223"/>
      <c r="B276" s="224"/>
      <c r="C276" s="272"/>
      <c r="D276" s="224"/>
      <c r="E276" s="224"/>
      <c r="F276" s="224"/>
      <c r="G276" s="225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33" x14ac:dyDescent="0.25">
      <c r="A277" s="223"/>
      <c r="B277" s="224"/>
      <c r="C277" s="272"/>
      <c r="D277" s="224"/>
      <c r="E277" s="224"/>
      <c r="F277" s="224"/>
      <c r="G277" s="225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5">
      <c r="A278" s="223"/>
      <c r="B278" s="224"/>
      <c r="C278" s="272"/>
      <c r="D278" s="224"/>
      <c r="E278" s="224"/>
      <c r="F278" s="224"/>
      <c r="G278" s="225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33" x14ac:dyDescent="0.25">
      <c r="A279" s="226"/>
      <c r="B279" s="227"/>
      <c r="C279" s="273"/>
      <c r="D279" s="227"/>
      <c r="E279" s="227"/>
      <c r="F279" s="227"/>
      <c r="G279" s="228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5">
      <c r="A280" s="3"/>
      <c r="B280" s="4"/>
      <c r="C280" s="268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5">
      <c r="C281" s="274"/>
      <c r="D281" s="10"/>
      <c r="AG281" t="s">
        <v>478</v>
      </c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274:C274"/>
    <mergeCell ref="A275:G27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55FD9-FF87-4242-9DC8-444D515E90B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58</v>
      </c>
      <c r="C3" s="201" t="s">
        <v>59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60</v>
      </c>
      <c r="C4" s="204" t="s">
        <v>59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SUMIF(AG9:AG26,"&lt;&gt;NOR",G9:G26)</f>
        <v>0</v>
      </c>
      <c r="H8" s="244"/>
      <c r="I8" s="244">
        <f>SUM(I9:I26)</f>
        <v>0</v>
      </c>
      <c r="J8" s="244"/>
      <c r="K8" s="244">
        <f>SUM(K9:K26)</f>
        <v>0</v>
      </c>
      <c r="L8" s="244"/>
      <c r="M8" s="244">
        <f>SUM(M9:M26)</f>
        <v>0</v>
      </c>
      <c r="N8" s="243"/>
      <c r="O8" s="243">
        <f>SUM(O9:O26)</f>
        <v>0</v>
      </c>
      <c r="P8" s="243"/>
      <c r="Q8" s="243">
        <f>SUM(Q9:Q26)</f>
        <v>15.36</v>
      </c>
      <c r="R8" s="244"/>
      <c r="S8" s="244"/>
      <c r="T8" s="245"/>
      <c r="U8" s="239"/>
      <c r="V8" s="239">
        <f>SUM(V9:V26)</f>
        <v>85.03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237</v>
      </c>
      <c r="C9" s="262" t="s">
        <v>238</v>
      </c>
      <c r="D9" s="249" t="s">
        <v>239</v>
      </c>
      <c r="E9" s="250">
        <v>42.3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0.03</v>
      </c>
      <c r="V9" s="232">
        <f>ROUND(E9*U9,2)</f>
        <v>1.27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630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860</v>
      </c>
      <c r="D11" s="233"/>
      <c r="E11" s="234">
        <v>42.3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47">
        <v>2</v>
      </c>
      <c r="B12" s="248" t="s">
        <v>247</v>
      </c>
      <c r="C12" s="262" t="s">
        <v>248</v>
      </c>
      <c r="D12" s="249" t="s">
        <v>239</v>
      </c>
      <c r="E12" s="250">
        <v>15.2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240</v>
      </c>
      <c r="T12" s="253" t="s">
        <v>240</v>
      </c>
      <c r="U12" s="232">
        <v>0.09</v>
      </c>
      <c r="V12" s="232">
        <f>ROUND(E12*U12,2)</f>
        <v>1.37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" outlineLevel="2" x14ac:dyDescent="0.25">
      <c r="A13" s="229"/>
      <c r="B13" s="230"/>
      <c r="C13" s="263" t="s">
        <v>861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862</v>
      </c>
      <c r="D14" s="233"/>
      <c r="E14" s="234">
        <v>2.1800000000000002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29"/>
      <c r="B15" s="230"/>
      <c r="C15" s="263" t="s">
        <v>863</v>
      </c>
      <c r="D15" s="233"/>
      <c r="E15" s="234">
        <v>13.02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5">
      <c r="A16" s="247">
        <v>3</v>
      </c>
      <c r="B16" s="248" t="s">
        <v>256</v>
      </c>
      <c r="C16" s="262" t="s">
        <v>257</v>
      </c>
      <c r="D16" s="249" t="s">
        <v>239</v>
      </c>
      <c r="E16" s="250">
        <v>27.1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240</v>
      </c>
      <c r="T16" s="253" t="s">
        <v>240</v>
      </c>
      <c r="U16" s="232">
        <v>7.0000000000000007E-2</v>
      </c>
      <c r="V16" s="232">
        <f>ROUND(E16*U16,2)</f>
        <v>1.9</v>
      </c>
      <c r="W16" s="232"/>
      <c r="X16" s="232" t="s">
        <v>241</v>
      </c>
      <c r="Y16" s="232" t="s">
        <v>242</v>
      </c>
      <c r="Z16" s="212"/>
      <c r="AA16" s="212"/>
      <c r="AB16" s="212"/>
      <c r="AC16" s="212"/>
      <c r="AD16" s="212"/>
      <c r="AE16" s="212"/>
      <c r="AF16" s="212"/>
      <c r="AG16" s="212" t="s">
        <v>243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5">
      <c r="A17" s="229"/>
      <c r="B17" s="230"/>
      <c r="C17" s="263" t="s">
        <v>864</v>
      </c>
      <c r="D17" s="233"/>
      <c r="E17" s="234">
        <v>27.1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47">
        <v>4</v>
      </c>
      <c r="B18" s="248" t="s">
        <v>259</v>
      </c>
      <c r="C18" s="262" t="s">
        <v>260</v>
      </c>
      <c r="D18" s="249" t="s">
        <v>261</v>
      </c>
      <c r="E18" s="250">
        <v>271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240</v>
      </c>
      <c r="T18" s="253" t="s">
        <v>240</v>
      </c>
      <c r="U18" s="232">
        <v>0.18</v>
      </c>
      <c r="V18" s="232">
        <f>ROUND(E18*U18,2)</f>
        <v>48.78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5">
      <c r="A19" s="229"/>
      <c r="B19" s="230"/>
      <c r="C19" s="263" t="s">
        <v>491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865</v>
      </c>
      <c r="D20" s="233"/>
      <c r="E20" s="234">
        <v>271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47">
        <v>5</v>
      </c>
      <c r="B21" s="248" t="s">
        <v>493</v>
      </c>
      <c r="C21" s="262" t="s">
        <v>494</v>
      </c>
      <c r="D21" s="249" t="s">
        <v>261</v>
      </c>
      <c r="E21" s="250">
        <v>48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0.11</v>
      </c>
      <c r="Q21" s="250">
        <f>ROUND(E21*P21,2)</f>
        <v>5.28</v>
      </c>
      <c r="R21" s="252"/>
      <c r="S21" s="252" t="s">
        <v>361</v>
      </c>
      <c r="T21" s="253" t="s">
        <v>362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866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867</v>
      </c>
      <c r="D23" s="233"/>
      <c r="E23" s="234">
        <v>48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47">
        <v>6</v>
      </c>
      <c r="B24" s="248" t="s">
        <v>868</v>
      </c>
      <c r="C24" s="262" t="s">
        <v>869</v>
      </c>
      <c r="D24" s="249" t="s">
        <v>261</v>
      </c>
      <c r="E24" s="250">
        <v>21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0.48</v>
      </c>
      <c r="Q24" s="250">
        <f>ROUND(E24*P24,2)</f>
        <v>10.08</v>
      </c>
      <c r="R24" s="252"/>
      <c r="S24" s="252" t="s">
        <v>240</v>
      </c>
      <c r="T24" s="253" t="s">
        <v>240</v>
      </c>
      <c r="U24" s="232">
        <v>1.51</v>
      </c>
      <c r="V24" s="232">
        <f>ROUND(E24*U24,2)</f>
        <v>31.71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554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870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651</v>
      </c>
      <c r="D26" s="233"/>
      <c r="E26" s="234">
        <v>21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13" x14ac:dyDescent="0.25">
      <c r="A27" s="240" t="s">
        <v>235</v>
      </c>
      <c r="B27" s="241" t="s">
        <v>182</v>
      </c>
      <c r="C27" s="261" t="s">
        <v>183</v>
      </c>
      <c r="D27" s="242"/>
      <c r="E27" s="243"/>
      <c r="F27" s="244"/>
      <c r="G27" s="244">
        <f>SUMIF(AG28:AG30,"&lt;&gt;NOR",G28:G30)</f>
        <v>0</v>
      </c>
      <c r="H27" s="244"/>
      <c r="I27" s="244">
        <f>SUM(I28:I30)</f>
        <v>0</v>
      </c>
      <c r="J27" s="244"/>
      <c r="K27" s="244">
        <f>SUM(K28:K30)</f>
        <v>0</v>
      </c>
      <c r="L27" s="244"/>
      <c r="M27" s="244">
        <f>SUM(M28:M30)</f>
        <v>0</v>
      </c>
      <c r="N27" s="243"/>
      <c r="O27" s="243">
        <f>SUM(O28:O30)</f>
        <v>15.44</v>
      </c>
      <c r="P27" s="243"/>
      <c r="Q27" s="243">
        <f>SUM(Q28:Q30)</f>
        <v>0</v>
      </c>
      <c r="R27" s="244"/>
      <c r="S27" s="244"/>
      <c r="T27" s="245"/>
      <c r="U27" s="239"/>
      <c r="V27" s="239">
        <f>SUM(V28:V30)</f>
        <v>0</v>
      </c>
      <c r="W27" s="239"/>
      <c r="X27" s="239"/>
      <c r="Y27" s="239"/>
      <c r="AG27" t="s">
        <v>236</v>
      </c>
    </row>
    <row r="28" spans="1:60" ht="20" outlineLevel="1" x14ac:dyDescent="0.25">
      <c r="A28" s="247">
        <v>7</v>
      </c>
      <c r="B28" s="248" t="s">
        <v>611</v>
      </c>
      <c r="C28" s="262" t="s">
        <v>871</v>
      </c>
      <c r="D28" s="249" t="s">
        <v>303</v>
      </c>
      <c r="E28" s="250">
        <v>234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6.6000000000000003E-2</v>
      </c>
      <c r="O28" s="250">
        <f>ROUND(E28*N28,2)</f>
        <v>15.44</v>
      </c>
      <c r="P28" s="250">
        <v>0</v>
      </c>
      <c r="Q28" s="250">
        <f>ROUND(E28*P28,2)</f>
        <v>0</v>
      </c>
      <c r="R28" s="252"/>
      <c r="S28" s="252" t="s">
        <v>361</v>
      </c>
      <c r="T28" s="253" t="s">
        <v>362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5">
      <c r="A29" s="229"/>
      <c r="B29" s="230"/>
      <c r="C29" s="263" t="s">
        <v>872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29"/>
      <c r="B30" s="230"/>
      <c r="C30" s="263" t="s">
        <v>873</v>
      </c>
      <c r="D30" s="233"/>
      <c r="E30" s="234">
        <v>234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13" x14ac:dyDescent="0.25">
      <c r="A31" s="240" t="s">
        <v>235</v>
      </c>
      <c r="B31" s="241" t="s">
        <v>150</v>
      </c>
      <c r="C31" s="261" t="s">
        <v>151</v>
      </c>
      <c r="D31" s="242"/>
      <c r="E31" s="243"/>
      <c r="F31" s="244"/>
      <c r="G31" s="244">
        <f>SUMIF(AG32:AG64,"&lt;&gt;NOR",G32:G64)</f>
        <v>0</v>
      </c>
      <c r="H31" s="244"/>
      <c r="I31" s="244">
        <f>SUM(I32:I64)</f>
        <v>0</v>
      </c>
      <c r="J31" s="244"/>
      <c r="K31" s="244">
        <f>SUM(K32:K64)</f>
        <v>0</v>
      </c>
      <c r="L31" s="244"/>
      <c r="M31" s="244">
        <f>SUM(M32:M64)</f>
        <v>0</v>
      </c>
      <c r="N31" s="243"/>
      <c r="O31" s="243">
        <f>SUM(O32:O64)</f>
        <v>92.039999999999992</v>
      </c>
      <c r="P31" s="243"/>
      <c r="Q31" s="243">
        <f>SUM(Q32:Q64)</f>
        <v>48.04</v>
      </c>
      <c r="R31" s="244"/>
      <c r="S31" s="244"/>
      <c r="T31" s="245"/>
      <c r="U31" s="239"/>
      <c r="V31" s="239">
        <f>SUM(V32:V64)</f>
        <v>26.719999999999995</v>
      </c>
      <c r="W31" s="239"/>
      <c r="X31" s="239"/>
      <c r="Y31" s="239"/>
      <c r="AG31" t="s">
        <v>236</v>
      </c>
    </row>
    <row r="32" spans="1:60" outlineLevel="1" x14ac:dyDescent="0.25">
      <c r="A32" s="247">
        <v>8</v>
      </c>
      <c r="B32" s="248" t="s">
        <v>508</v>
      </c>
      <c r="C32" s="262" t="s">
        <v>509</v>
      </c>
      <c r="D32" s="249" t="s">
        <v>261</v>
      </c>
      <c r="E32" s="250">
        <v>83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0.44</v>
      </c>
      <c r="Q32" s="250">
        <f>ROUND(E32*P32,2)</f>
        <v>36.520000000000003</v>
      </c>
      <c r="R32" s="252"/>
      <c r="S32" s="252" t="s">
        <v>240</v>
      </c>
      <c r="T32" s="253" t="s">
        <v>240</v>
      </c>
      <c r="U32" s="232">
        <v>7.0000000000000007E-2</v>
      </c>
      <c r="V32" s="232">
        <f>ROUND(E32*U32,2)</f>
        <v>5.81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243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0" outlineLevel="2" x14ac:dyDescent="0.25">
      <c r="A33" s="229"/>
      <c r="B33" s="230"/>
      <c r="C33" s="263" t="s">
        <v>644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0" outlineLevel="3" x14ac:dyDescent="0.25">
      <c r="A34" s="229"/>
      <c r="B34" s="230"/>
      <c r="C34" s="263" t="s">
        <v>874</v>
      </c>
      <c r="D34" s="233"/>
      <c r="E34" s="234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245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29"/>
      <c r="B35" s="230"/>
      <c r="C35" s="263" t="s">
        <v>875</v>
      </c>
      <c r="D35" s="233"/>
      <c r="E35" s="234">
        <v>83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47">
        <v>9</v>
      </c>
      <c r="B36" s="248" t="s">
        <v>273</v>
      </c>
      <c r="C36" s="262" t="s">
        <v>274</v>
      </c>
      <c r="D36" s="249" t="s">
        <v>239</v>
      </c>
      <c r="E36" s="250">
        <v>12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</v>
      </c>
      <c r="Q36" s="250">
        <f>ROUND(E36*P36,2)</f>
        <v>0</v>
      </c>
      <c r="R36" s="252"/>
      <c r="S36" s="252" t="s">
        <v>240</v>
      </c>
      <c r="T36" s="253" t="s">
        <v>240</v>
      </c>
      <c r="U36" s="232">
        <v>0.42</v>
      </c>
      <c r="V36" s="232">
        <f>ROUND(E36*U36,2)</f>
        <v>5.04</v>
      </c>
      <c r="W36" s="232"/>
      <c r="X36" s="232" t="s">
        <v>241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243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5">
      <c r="A37" s="229"/>
      <c r="B37" s="230"/>
      <c r="C37" s="263" t="s">
        <v>275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29"/>
      <c r="B38" s="230"/>
      <c r="C38" s="263" t="s">
        <v>649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29"/>
      <c r="B39" s="230"/>
      <c r="C39" s="263" t="s">
        <v>876</v>
      </c>
      <c r="D39" s="233"/>
      <c r="E39" s="234">
        <v>12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5">
      <c r="A40" s="247">
        <v>10</v>
      </c>
      <c r="B40" s="248" t="s">
        <v>514</v>
      </c>
      <c r="C40" s="262" t="s">
        <v>515</v>
      </c>
      <c r="D40" s="249" t="s">
        <v>239</v>
      </c>
      <c r="E40" s="250">
        <v>12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240</v>
      </c>
      <c r="T40" s="253" t="s">
        <v>240</v>
      </c>
      <c r="U40" s="232">
        <v>0.01</v>
      </c>
      <c r="V40" s="232">
        <f>ROUND(E40*U40,2)</f>
        <v>0.12</v>
      </c>
      <c r="W40" s="232"/>
      <c r="X40" s="232" t="s">
        <v>241</v>
      </c>
      <c r="Y40" s="232" t="s">
        <v>242</v>
      </c>
      <c r="Z40" s="212"/>
      <c r="AA40" s="212"/>
      <c r="AB40" s="212"/>
      <c r="AC40" s="212"/>
      <c r="AD40" s="212"/>
      <c r="AE40" s="212"/>
      <c r="AF40" s="212"/>
      <c r="AG40" s="212" t="s">
        <v>243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5">
      <c r="A41" s="229"/>
      <c r="B41" s="230"/>
      <c r="C41" s="263" t="s">
        <v>275</v>
      </c>
      <c r="D41" s="233"/>
      <c r="E41" s="234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649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876</v>
      </c>
      <c r="D43" s="233"/>
      <c r="E43" s="234">
        <v>12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5">
      <c r="A44" s="247">
        <v>11</v>
      </c>
      <c r="B44" s="248" t="s">
        <v>282</v>
      </c>
      <c r="C44" s="262" t="s">
        <v>283</v>
      </c>
      <c r="D44" s="249" t="s">
        <v>239</v>
      </c>
      <c r="E44" s="250">
        <v>12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/>
      <c r="S44" s="252" t="s">
        <v>240</v>
      </c>
      <c r="T44" s="253" t="s">
        <v>240</v>
      </c>
      <c r="U44" s="232">
        <v>0</v>
      </c>
      <c r="V44" s="232">
        <f>ROUND(E44*U44,2)</f>
        <v>0</v>
      </c>
      <c r="W44" s="232"/>
      <c r="X44" s="232" t="s">
        <v>241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243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5">
      <c r="A45" s="229"/>
      <c r="B45" s="230"/>
      <c r="C45" s="263" t="s">
        <v>275</v>
      </c>
      <c r="D45" s="233"/>
      <c r="E45" s="234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5">
      <c r="A46" s="229"/>
      <c r="B46" s="230"/>
      <c r="C46" s="263" t="s">
        <v>649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245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29"/>
      <c r="B47" s="230"/>
      <c r="C47" s="263" t="s">
        <v>876</v>
      </c>
      <c r="D47" s="233"/>
      <c r="E47" s="234">
        <v>12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47">
        <v>12</v>
      </c>
      <c r="B48" s="248" t="s">
        <v>285</v>
      </c>
      <c r="C48" s="262" t="s">
        <v>286</v>
      </c>
      <c r="D48" s="249" t="s">
        <v>239</v>
      </c>
      <c r="E48" s="250">
        <v>47.9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/>
      <c r="S48" s="252" t="s">
        <v>240</v>
      </c>
      <c r="T48" s="253" t="s">
        <v>240</v>
      </c>
      <c r="U48" s="232">
        <v>0.2</v>
      </c>
      <c r="V48" s="232">
        <f>ROUND(E48*U48,2)</f>
        <v>9.58</v>
      </c>
      <c r="W48" s="232"/>
      <c r="X48" s="232" t="s">
        <v>241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243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5">
      <c r="A49" s="229"/>
      <c r="B49" s="230"/>
      <c r="C49" s="263" t="s">
        <v>877</v>
      </c>
      <c r="D49" s="233"/>
      <c r="E49" s="234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245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29"/>
      <c r="B50" s="230"/>
      <c r="C50" s="263" t="s">
        <v>878</v>
      </c>
      <c r="D50" s="233"/>
      <c r="E50" s="234">
        <v>47.9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0" outlineLevel="3" x14ac:dyDescent="0.25">
      <c r="A51" s="229"/>
      <c r="B51" s="230"/>
      <c r="C51" s="263" t="s">
        <v>879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47">
        <v>13</v>
      </c>
      <c r="B52" s="248" t="s">
        <v>880</v>
      </c>
      <c r="C52" s="262" t="s">
        <v>881</v>
      </c>
      <c r="D52" s="249" t="s">
        <v>292</v>
      </c>
      <c r="E52" s="250">
        <v>86.22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1</v>
      </c>
      <c r="O52" s="250">
        <f>ROUND(E52*N52,2)</f>
        <v>86.22</v>
      </c>
      <c r="P52" s="250">
        <v>0</v>
      </c>
      <c r="Q52" s="250">
        <f>ROUND(E52*P52,2)</f>
        <v>0</v>
      </c>
      <c r="R52" s="252" t="s">
        <v>293</v>
      </c>
      <c r="S52" s="252" t="s">
        <v>882</v>
      </c>
      <c r="T52" s="253" t="s">
        <v>883</v>
      </c>
      <c r="U52" s="232">
        <v>0</v>
      </c>
      <c r="V52" s="232">
        <f>ROUND(E52*U52,2)</f>
        <v>0</v>
      </c>
      <c r="W52" s="232"/>
      <c r="X52" s="232" t="s">
        <v>294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295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5">
      <c r="A53" s="229"/>
      <c r="B53" s="230"/>
      <c r="C53" s="263" t="s">
        <v>296</v>
      </c>
      <c r="D53" s="233"/>
      <c r="E53" s="234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29"/>
      <c r="B54" s="230"/>
      <c r="C54" s="263" t="s">
        <v>884</v>
      </c>
      <c r="D54" s="233"/>
      <c r="E54" s="234">
        <v>86.22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245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0" outlineLevel="3" x14ac:dyDescent="0.25">
      <c r="A55" s="229"/>
      <c r="B55" s="230"/>
      <c r="C55" s="263" t="s">
        <v>879</v>
      </c>
      <c r="D55" s="233"/>
      <c r="E55" s="234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245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5">
      <c r="A56" s="247">
        <v>14</v>
      </c>
      <c r="B56" s="248" t="s">
        <v>885</v>
      </c>
      <c r="C56" s="262" t="s">
        <v>886</v>
      </c>
      <c r="D56" s="249" t="s">
        <v>261</v>
      </c>
      <c r="E56" s="250">
        <v>7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0.83184000000000002</v>
      </c>
      <c r="O56" s="250">
        <f>ROUND(E56*N56,2)</f>
        <v>5.82</v>
      </c>
      <c r="P56" s="250">
        <v>0</v>
      </c>
      <c r="Q56" s="250">
        <f>ROUND(E56*P56,2)</f>
        <v>0</v>
      </c>
      <c r="R56" s="252"/>
      <c r="S56" s="252" t="s">
        <v>240</v>
      </c>
      <c r="T56" s="253" t="s">
        <v>240</v>
      </c>
      <c r="U56" s="232">
        <v>7.0000000000000007E-2</v>
      </c>
      <c r="V56" s="232">
        <f>ROUND(E56*U56,2)</f>
        <v>0.49</v>
      </c>
      <c r="W56" s="232"/>
      <c r="X56" s="232" t="s">
        <v>241</v>
      </c>
      <c r="Y56" s="232" t="s">
        <v>242</v>
      </c>
      <c r="Z56" s="212"/>
      <c r="AA56" s="212"/>
      <c r="AB56" s="212"/>
      <c r="AC56" s="212"/>
      <c r="AD56" s="212"/>
      <c r="AE56" s="212"/>
      <c r="AF56" s="212"/>
      <c r="AG56" s="212" t="s">
        <v>243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5">
      <c r="A57" s="229"/>
      <c r="B57" s="230"/>
      <c r="C57" s="263" t="s">
        <v>887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245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29"/>
      <c r="B58" s="230"/>
      <c r="C58" s="263" t="s">
        <v>821</v>
      </c>
      <c r="D58" s="233"/>
      <c r="E58" s="234">
        <v>7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47">
        <v>15</v>
      </c>
      <c r="B59" s="248" t="s">
        <v>298</v>
      </c>
      <c r="C59" s="262" t="s">
        <v>299</v>
      </c>
      <c r="D59" s="249" t="s">
        <v>261</v>
      </c>
      <c r="E59" s="250">
        <v>14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0.22500000000000001</v>
      </c>
      <c r="Q59" s="250">
        <f>ROUND(E59*P59,2)</f>
        <v>3.15</v>
      </c>
      <c r="R59" s="252"/>
      <c r="S59" s="252" t="s">
        <v>240</v>
      </c>
      <c r="T59" s="253" t="s">
        <v>240</v>
      </c>
      <c r="U59" s="232">
        <v>0.14000000000000001</v>
      </c>
      <c r="V59" s="232">
        <f>ROUND(E59*U59,2)</f>
        <v>1.96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29"/>
      <c r="B60" s="230"/>
      <c r="C60" s="263" t="s">
        <v>670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245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29"/>
      <c r="B61" s="230"/>
      <c r="C61" s="263" t="s">
        <v>413</v>
      </c>
      <c r="D61" s="233"/>
      <c r="E61" s="234">
        <v>14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5">
      <c r="A62" s="247">
        <v>16</v>
      </c>
      <c r="B62" s="248" t="s">
        <v>301</v>
      </c>
      <c r="C62" s="262" t="s">
        <v>302</v>
      </c>
      <c r="D62" s="249" t="s">
        <v>303</v>
      </c>
      <c r="E62" s="250">
        <v>31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</v>
      </c>
      <c r="O62" s="250">
        <f>ROUND(E62*N62,2)</f>
        <v>0</v>
      </c>
      <c r="P62" s="250">
        <v>0.27</v>
      </c>
      <c r="Q62" s="250">
        <f>ROUND(E62*P62,2)</f>
        <v>8.3699999999999992</v>
      </c>
      <c r="R62" s="252"/>
      <c r="S62" s="252" t="s">
        <v>240</v>
      </c>
      <c r="T62" s="253" t="s">
        <v>240</v>
      </c>
      <c r="U62" s="232">
        <v>0.12</v>
      </c>
      <c r="V62" s="232">
        <f>ROUND(E62*U62,2)</f>
        <v>3.72</v>
      </c>
      <c r="W62" s="232"/>
      <c r="X62" s="232" t="s">
        <v>241</v>
      </c>
      <c r="Y62" s="232" t="s">
        <v>242</v>
      </c>
      <c r="Z62" s="212"/>
      <c r="AA62" s="212"/>
      <c r="AB62" s="212"/>
      <c r="AC62" s="212"/>
      <c r="AD62" s="212"/>
      <c r="AE62" s="212"/>
      <c r="AF62" s="212"/>
      <c r="AG62" s="212" t="s">
        <v>243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5">
      <c r="A63" s="229"/>
      <c r="B63" s="230"/>
      <c r="C63" s="263" t="s">
        <v>672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245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29"/>
      <c r="B64" s="230"/>
      <c r="C64" s="263" t="s">
        <v>888</v>
      </c>
      <c r="D64" s="233"/>
      <c r="E64" s="234">
        <v>31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13" x14ac:dyDescent="0.25">
      <c r="A65" s="240" t="s">
        <v>235</v>
      </c>
      <c r="B65" s="241" t="s">
        <v>167</v>
      </c>
      <c r="C65" s="261" t="s">
        <v>168</v>
      </c>
      <c r="D65" s="242"/>
      <c r="E65" s="243"/>
      <c r="F65" s="244"/>
      <c r="G65" s="244">
        <f>SUMIF(AG66:AG82,"&lt;&gt;NOR",G66:G82)</f>
        <v>0</v>
      </c>
      <c r="H65" s="244"/>
      <c r="I65" s="244">
        <f>SUM(I66:I82)</f>
        <v>0</v>
      </c>
      <c r="J65" s="244"/>
      <c r="K65" s="244">
        <f>SUM(K66:K82)</f>
        <v>0</v>
      </c>
      <c r="L65" s="244"/>
      <c r="M65" s="244">
        <f>SUM(M66:M82)</f>
        <v>0</v>
      </c>
      <c r="N65" s="243"/>
      <c r="O65" s="243">
        <f>SUM(O66:O82)</f>
        <v>118.00999999999999</v>
      </c>
      <c r="P65" s="243"/>
      <c r="Q65" s="243">
        <f>SUM(Q66:Q82)</f>
        <v>0</v>
      </c>
      <c r="R65" s="244"/>
      <c r="S65" s="244"/>
      <c r="T65" s="245"/>
      <c r="U65" s="239"/>
      <c r="V65" s="239">
        <f>SUM(V66:V82)</f>
        <v>106.04</v>
      </c>
      <c r="W65" s="239"/>
      <c r="X65" s="239"/>
      <c r="Y65" s="239"/>
      <c r="AG65" t="s">
        <v>236</v>
      </c>
    </row>
    <row r="66" spans="1:60" outlineLevel="1" x14ac:dyDescent="0.25">
      <c r="A66" s="247">
        <v>17</v>
      </c>
      <c r="B66" s="248" t="s">
        <v>349</v>
      </c>
      <c r="C66" s="262" t="s">
        <v>350</v>
      </c>
      <c r="D66" s="249" t="s">
        <v>261</v>
      </c>
      <c r="E66" s="250">
        <v>186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5.5449999999999999E-2</v>
      </c>
      <c r="O66" s="250">
        <f>ROUND(E66*N66,2)</f>
        <v>10.31</v>
      </c>
      <c r="P66" s="250">
        <v>0</v>
      </c>
      <c r="Q66" s="250">
        <f>ROUND(E66*P66,2)</f>
        <v>0</v>
      </c>
      <c r="R66" s="252"/>
      <c r="S66" s="252" t="s">
        <v>240</v>
      </c>
      <c r="T66" s="253" t="s">
        <v>240</v>
      </c>
      <c r="U66" s="232">
        <v>0.44</v>
      </c>
      <c r="V66" s="232">
        <f>ROUND(E66*U66,2)</f>
        <v>81.84</v>
      </c>
      <c r="W66" s="232"/>
      <c r="X66" s="232" t="s">
        <v>241</v>
      </c>
      <c r="Y66" s="232" t="s">
        <v>242</v>
      </c>
      <c r="Z66" s="212"/>
      <c r="AA66" s="212"/>
      <c r="AB66" s="212"/>
      <c r="AC66" s="212"/>
      <c r="AD66" s="212"/>
      <c r="AE66" s="212"/>
      <c r="AF66" s="212"/>
      <c r="AG66" s="212" t="s">
        <v>243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5">
      <c r="A67" s="229"/>
      <c r="B67" s="230"/>
      <c r="C67" s="263" t="s">
        <v>339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245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29"/>
      <c r="B68" s="230"/>
      <c r="C68" s="263" t="s">
        <v>351</v>
      </c>
      <c r="D68" s="233"/>
      <c r="E68" s="234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245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29"/>
      <c r="B69" s="230"/>
      <c r="C69" s="263" t="s">
        <v>889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245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29"/>
      <c r="B70" s="230"/>
      <c r="C70" s="263" t="s">
        <v>890</v>
      </c>
      <c r="D70" s="233"/>
      <c r="E70" s="234">
        <v>186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245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5">
      <c r="A71" s="247">
        <v>18</v>
      </c>
      <c r="B71" s="248" t="s">
        <v>354</v>
      </c>
      <c r="C71" s="262" t="s">
        <v>539</v>
      </c>
      <c r="D71" s="249" t="s">
        <v>261</v>
      </c>
      <c r="E71" s="250">
        <v>195.3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0.129</v>
      </c>
      <c r="O71" s="250">
        <f>ROUND(E71*N71,2)</f>
        <v>25.19</v>
      </c>
      <c r="P71" s="250">
        <v>0</v>
      </c>
      <c r="Q71" s="250">
        <f>ROUND(E71*P71,2)</f>
        <v>0</v>
      </c>
      <c r="R71" s="252" t="s">
        <v>293</v>
      </c>
      <c r="S71" s="252" t="s">
        <v>240</v>
      </c>
      <c r="T71" s="253" t="s">
        <v>240</v>
      </c>
      <c r="U71" s="232">
        <v>0</v>
      </c>
      <c r="V71" s="232">
        <f>ROUND(E71*U71,2)</f>
        <v>0</v>
      </c>
      <c r="W71" s="232"/>
      <c r="X71" s="232" t="s">
        <v>294</v>
      </c>
      <c r="Y71" s="232" t="s">
        <v>242</v>
      </c>
      <c r="Z71" s="212"/>
      <c r="AA71" s="212"/>
      <c r="AB71" s="212"/>
      <c r="AC71" s="212"/>
      <c r="AD71" s="212"/>
      <c r="AE71" s="212"/>
      <c r="AF71" s="212"/>
      <c r="AG71" s="212" t="s">
        <v>356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5">
      <c r="A72" s="229"/>
      <c r="B72" s="230"/>
      <c r="C72" s="263" t="s">
        <v>339</v>
      </c>
      <c r="D72" s="233"/>
      <c r="E72" s="234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245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29"/>
      <c r="B73" s="230"/>
      <c r="C73" s="263" t="s">
        <v>351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29"/>
      <c r="B74" s="230"/>
      <c r="C74" s="263" t="s">
        <v>891</v>
      </c>
      <c r="D74" s="233"/>
      <c r="E74" s="234">
        <v>186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245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5">
      <c r="A75" s="229"/>
      <c r="B75" s="230"/>
      <c r="C75" s="264" t="s">
        <v>892</v>
      </c>
      <c r="D75" s="235"/>
      <c r="E75" s="236">
        <v>9.3000000000000007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245</v>
      </c>
      <c r="AH75" s="212">
        <v>4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0" outlineLevel="1" x14ac:dyDescent="0.25">
      <c r="A76" s="247">
        <v>19</v>
      </c>
      <c r="B76" s="248" t="s">
        <v>380</v>
      </c>
      <c r="C76" s="262" t="s">
        <v>551</v>
      </c>
      <c r="D76" s="249" t="s">
        <v>261</v>
      </c>
      <c r="E76" s="250">
        <v>204.6</v>
      </c>
      <c r="F76" s="251"/>
      <c r="G76" s="252">
        <f>ROUND(E76*F76,2)</f>
        <v>0</v>
      </c>
      <c r="H76" s="251"/>
      <c r="I76" s="252">
        <f>ROUND(E76*H76,2)</f>
        <v>0</v>
      </c>
      <c r="J76" s="251"/>
      <c r="K76" s="252">
        <f>ROUND(E76*J76,2)</f>
        <v>0</v>
      </c>
      <c r="L76" s="252">
        <v>21</v>
      </c>
      <c r="M76" s="252">
        <f>G76*(1+L76/100)</f>
        <v>0</v>
      </c>
      <c r="N76" s="250">
        <v>0.4032</v>
      </c>
      <c r="O76" s="250">
        <f>ROUND(E76*N76,2)</f>
        <v>82.49</v>
      </c>
      <c r="P76" s="250">
        <v>0</v>
      </c>
      <c r="Q76" s="250">
        <f>ROUND(E76*P76,2)</f>
        <v>0</v>
      </c>
      <c r="R76" s="252"/>
      <c r="S76" s="252" t="s">
        <v>240</v>
      </c>
      <c r="T76" s="253" t="s">
        <v>240</v>
      </c>
      <c r="U76" s="232">
        <v>0.03</v>
      </c>
      <c r="V76" s="232">
        <f>ROUND(E76*U76,2)</f>
        <v>6.14</v>
      </c>
      <c r="W76" s="232"/>
      <c r="X76" s="232" t="s">
        <v>241</v>
      </c>
      <c r="Y76" s="232" t="s">
        <v>242</v>
      </c>
      <c r="Z76" s="212"/>
      <c r="AA76" s="212"/>
      <c r="AB76" s="212"/>
      <c r="AC76" s="212"/>
      <c r="AD76" s="212"/>
      <c r="AE76" s="212"/>
      <c r="AF76" s="212"/>
      <c r="AG76" s="212" t="s">
        <v>243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5">
      <c r="A77" s="229"/>
      <c r="B77" s="230"/>
      <c r="C77" s="263" t="s">
        <v>339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245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29"/>
      <c r="B78" s="230"/>
      <c r="C78" s="263" t="s">
        <v>382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245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29"/>
      <c r="B79" s="230"/>
      <c r="C79" s="263" t="s">
        <v>893</v>
      </c>
      <c r="D79" s="233"/>
      <c r="E79" s="234">
        <v>204.6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245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5">
      <c r="A80" s="247">
        <v>20</v>
      </c>
      <c r="B80" s="248" t="s">
        <v>894</v>
      </c>
      <c r="C80" s="262" t="s">
        <v>895</v>
      </c>
      <c r="D80" s="249" t="s">
        <v>303</v>
      </c>
      <c r="E80" s="250">
        <v>42</v>
      </c>
      <c r="F80" s="251"/>
      <c r="G80" s="252">
        <f>ROUND(E80*F80,2)</f>
        <v>0</v>
      </c>
      <c r="H80" s="251"/>
      <c r="I80" s="252">
        <f>ROUND(E80*H80,2)</f>
        <v>0</v>
      </c>
      <c r="J80" s="251"/>
      <c r="K80" s="252">
        <f>ROUND(E80*J80,2)</f>
        <v>0</v>
      </c>
      <c r="L80" s="252">
        <v>21</v>
      </c>
      <c r="M80" s="252">
        <f>G80*(1+L80/100)</f>
        <v>0</v>
      </c>
      <c r="N80" s="250">
        <v>3.6000000000000002E-4</v>
      </c>
      <c r="O80" s="250">
        <f>ROUND(E80*N80,2)</f>
        <v>0.02</v>
      </c>
      <c r="P80" s="250">
        <v>0</v>
      </c>
      <c r="Q80" s="250">
        <f>ROUND(E80*P80,2)</f>
        <v>0</v>
      </c>
      <c r="R80" s="252"/>
      <c r="S80" s="252" t="s">
        <v>240</v>
      </c>
      <c r="T80" s="253" t="s">
        <v>240</v>
      </c>
      <c r="U80" s="232">
        <v>0.43</v>
      </c>
      <c r="V80" s="232">
        <f>ROUND(E80*U80,2)</f>
        <v>18.059999999999999</v>
      </c>
      <c r="W80" s="232"/>
      <c r="X80" s="232" t="s">
        <v>241</v>
      </c>
      <c r="Y80" s="232" t="s">
        <v>242</v>
      </c>
      <c r="Z80" s="212"/>
      <c r="AA80" s="212"/>
      <c r="AB80" s="212"/>
      <c r="AC80" s="212"/>
      <c r="AD80" s="212"/>
      <c r="AE80" s="212"/>
      <c r="AF80" s="212"/>
      <c r="AG80" s="212" t="s">
        <v>243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5">
      <c r="A81" s="229"/>
      <c r="B81" s="230"/>
      <c r="C81" s="263" t="s">
        <v>896</v>
      </c>
      <c r="D81" s="233"/>
      <c r="E81" s="234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245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5">
      <c r="A82" s="229"/>
      <c r="B82" s="230"/>
      <c r="C82" s="263" t="s">
        <v>897</v>
      </c>
      <c r="D82" s="233"/>
      <c r="E82" s="234">
        <v>42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245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13" x14ac:dyDescent="0.25">
      <c r="A83" s="240" t="s">
        <v>235</v>
      </c>
      <c r="B83" s="241" t="s">
        <v>169</v>
      </c>
      <c r="C83" s="261" t="s">
        <v>170</v>
      </c>
      <c r="D83" s="242"/>
      <c r="E83" s="243"/>
      <c r="F83" s="244"/>
      <c r="G83" s="244">
        <f>SUMIF(AG84:AG91,"&lt;&gt;NOR",G84:G91)</f>
        <v>0</v>
      </c>
      <c r="H83" s="244"/>
      <c r="I83" s="244">
        <f>SUM(I84:I91)</f>
        <v>0</v>
      </c>
      <c r="J83" s="244"/>
      <c r="K83" s="244">
        <f>SUM(K84:K91)</f>
        <v>0</v>
      </c>
      <c r="L83" s="244"/>
      <c r="M83" s="244">
        <f>SUM(M84:M91)</f>
        <v>0</v>
      </c>
      <c r="N83" s="243"/>
      <c r="O83" s="243">
        <f>SUM(O84:O91)</f>
        <v>1.94</v>
      </c>
      <c r="P83" s="243"/>
      <c r="Q83" s="243">
        <f>SUM(Q84:Q91)</f>
        <v>0</v>
      </c>
      <c r="R83" s="244"/>
      <c r="S83" s="244"/>
      <c r="T83" s="245"/>
      <c r="U83" s="239"/>
      <c r="V83" s="239">
        <f>SUM(V84:V91)</f>
        <v>3.08</v>
      </c>
      <c r="W83" s="239"/>
      <c r="X83" s="239"/>
      <c r="Y83" s="239"/>
      <c r="AG83" t="s">
        <v>236</v>
      </c>
    </row>
    <row r="84" spans="1:60" outlineLevel="1" x14ac:dyDescent="0.25">
      <c r="A84" s="247">
        <v>21</v>
      </c>
      <c r="B84" s="248" t="s">
        <v>701</v>
      </c>
      <c r="C84" s="262" t="s">
        <v>618</v>
      </c>
      <c r="D84" s="249" t="s">
        <v>401</v>
      </c>
      <c r="E84" s="250">
        <v>1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0.43093999999999999</v>
      </c>
      <c r="O84" s="250">
        <f>ROUND(E84*N84,2)</f>
        <v>0.43</v>
      </c>
      <c r="P84" s="250">
        <v>0</v>
      </c>
      <c r="Q84" s="250">
        <f>ROUND(E84*P84,2)</f>
        <v>0</v>
      </c>
      <c r="R84" s="252"/>
      <c r="S84" s="252" t="s">
        <v>361</v>
      </c>
      <c r="T84" s="253" t="s">
        <v>362</v>
      </c>
      <c r="U84" s="232">
        <v>0</v>
      </c>
      <c r="V84" s="232">
        <f>ROUND(E84*U84,2)</f>
        <v>0</v>
      </c>
      <c r="W84" s="232"/>
      <c r="X84" s="232" t="s">
        <v>241</v>
      </c>
      <c r="Y84" s="232" t="s">
        <v>242</v>
      </c>
      <c r="Z84" s="212"/>
      <c r="AA84" s="212"/>
      <c r="AB84" s="212"/>
      <c r="AC84" s="212"/>
      <c r="AD84" s="212"/>
      <c r="AE84" s="212"/>
      <c r="AF84" s="212"/>
      <c r="AG84" s="212" t="s">
        <v>243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5">
      <c r="A85" s="229"/>
      <c r="B85" s="230"/>
      <c r="C85" s="263" t="s">
        <v>702</v>
      </c>
      <c r="D85" s="233"/>
      <c r="E85" s="234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245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5">
      <c r="A86" s="229"/>
      <c r="B86" s="230"/>
      <c r="C86" s="263" t="s">
        <v>703</v>
      </c>
      <c r="D86" s="233"/>
      <c r="E86" s="234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245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5">
      <c r="A87" s="229"/>
      <c r="B87" s="230"/>
      <c r="C87" s="263" t="s">
        <v>150</v>
      </c>
      <c r="D87" s="233"/>
      <c r="E87" s="234">
        <v>1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5">
      <c r="A88" s="247">
        <v>22</v>
      </c>
      <c r="B88" s="248" t="s">
        <v>898</v>
      </c>
      <c r="C88" s="262" t="s">
        <v>899</v>
      </c>
      <c r="D88" s="249" t="s">
        <v>303</v>
      </c>
      <c r="E88" s="250">
        <v>7</v>
      </c>
      <c r="F88" s="251"/>
      <c r="G88" s="252">
        <f>ROUND(E88*F88,2)</f>
        <v>0</v>
      </c>
      <c r="H88" s="251"/>
      <c r="I88" s="252">
        <f>ROUND(E88*H88,2)</f>
        <v>0</v>
      </c>
      <c r="J88" s="251"/>
      <c r="K88" s="252">
        <f>ROUND(E88*J88,2)</f>
        <v>0</v>
      </c>
      <c r="L88" s="252">
        <v>21</v>
      </c>
      <c r="M88" s="252">
        <f>G88*(1+L88/100)</f>
        <v>0</v>
      </c>
      <c r="N88" s="250">
        <v>0.17741999999999999</v>
      </c>
      <c r="O88" s="250">
        <f>ROUND(E88*N88,2)</f>
        <v>1.24</v>
      </c>
      <c r="P88" s="250">
        <v>0</v>
      </c>
      <c r="Q88" s="250">
        <f>ROUND(E88*P88,2)</f>
        <v>0</v>
      </c>
      <c r="R88" s="252"/>
      <c r="S88" s="252" t="s">
        <v>240</v>
      </c>
      <c r="T88" s="253" t="s">
        <v>240</v>
      </c>
      <c r="U88" s="232">
        <v>0.44</v>
      </c>
      <c r="V88" s="232">
        <f>ROUND(E88*U88,2)</f>
        <v>3.08</v>
      </c>
      <c r="W88" s="232"/>
      <c r="X88" s="232" t="s">
        <v>241</v>
      </c>
      <c r="Y88" s="232" t="s">
        <v>242</v>
      </c>
      <c r="Z88" s="212"/>
      <c r="AA88" s="212"/>
      <c r="AB88" s="212"/>
      <c r="AC88" s="212"/>
      <c r="AD88" s="212"/>
      <c r="AE88" s="212"/>
      <c r="AF88" s="212"/>
      <c r="AG88" s="212" t="s">
        <v>554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5">
      <c r="A89" s="229"/>
      <c r="B89" s="230"/>
      <c r="C89" s="263" t="s">
        <v>900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5">
      <c r="A90" s="229"/>
      <c r="B90" s="230"/>
      <c r="C90" s="263" t="s">
        <v>821</v>
      </c>
      <c r="D90" s="233"/>
      <c r="E90" s="234">
        <v>7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245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0" outlineLevel="1" x14ac:dyDescent="0.25">
      <c r="A91" s="254">
        <v>23</v>
      </c>
      <c r="B91" s="255" t="s">
        <v>901</v>
      </c>
      <c r="C91" s="267" t="s">
        <v>902</v>
      </c>
      <c r="D91" s="256" t="s">
        <v>401</v>
      </c>
      <c r="E91" s="257">
        <v>7</v>
      </c>
      <c r="F91" s="258"/>
      <c r="G91" s="259">
        <f>ROUND(E91*F91,2)</f>
        <v>0</v>
      </c>
      <c r="H91" s="258"/>
      <c r="I91" s="259">
        <f>ROUND(E91*H91,2)</f>
        <v>0</v>
      </c>
      <c r="J91" s="258"/>
      <c r="K91" s="259">
        <f>ROUND(E91*J91,2)</f>
        <v>0</v>
      </c>
      <c r="L91" s="259">
        <v>21</v>
      </c>
      <c r="M91" s="259">
        <f>G91*(1+L91/100)</f>
        <v>0</v>
      </c>
      <c r="N91" s="257">
        <v>3.7999999999999999E-2</v>
      </c>
      <c r="O91" s="257">
        <f>ROUND(E91*N91,2)</f>
        <v>0.27</v>
      </c>
      <c r="P91" s="257">
        <v>0</v>
      </c>
      <c r="Q91" s="257">
        <f>ROUND(E91*P91,2)</f>
        <v>0</v>
      </c>
      <c r="R91" s="259" t="s">
        <v>293</v>
      </c>
      <c r="S91" s="259" t="s">
        <v>240</v>
      </c>
      <c r="T91" s="260" t="s">
        <v>240</v>
      </c>
      <c r="U91" s="232">
        <v>0</v>
      </c>
      <c r="V91" s="232">
        <f>ROUND(E91*U91,2)</f>
        <v>0</v>
      </c>
      <c r="W91" s="232"/>
      <c r="X91" s="232" t="s">
        <v>294</v>
      </c>
      <c r="Y91" s="232" t="s">
        <v>242</v>
      </c>
      <c r="Z91" s="212"/>
      <c r="AA91" s="212"/>
      <c r="AB91" s="212"/>
      <c r="AC91" s="212"/>
      <c r="AD91" s="212"/>
      <c r="AE91" s="212"/>
      <c r="AF91" s="212"/>
      <c r="AG91" s="212" t="s">
        <v>295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13" x14ac:dyDescent="0.25">
      <c r="A92" s="240" t="s">
        <v>235</v>
      </c>
      <c r="B92" s="241" t="s">
        <v>179</v>
      </c>
      <c r="C92" s="261" t="s">
        <v>181</v>
      </c>
      <c r="D92" s="242"/>
      <c r="E92" s="243"/>
      <c r="F92" s="244"/>
      <c r="G92" s="244">
        <f>SUMIF(AG93:AG103,"&lt;&gt;NOR",G93:G103)</f>
        <v>0</v>
      </c>
      <c r="H92" s="244"/>
      <c r="I92" s="244">
        <f>SUM(I93:I103)</f>
        <v>0</v>
      </c>
      <c r="J92" s="244"/>
      <c r="K92" s="244">
        <f>SUM(K93:K103)</f>
        <v>0</v>
      </c>
      <c r="L92" s="244"/>
      <c r="M92" s="244">
        <f>SUM(M93:M103)</f>
        <v>0</v>
      </c>
      <c r="N92" s="243"/>
      <c r="O92" s="243">
        <f>SUM(O93:O103)</f>
        <v>43.25</v>
      </c>
      <c r="P92" s="243"/>
      <c r="Q92" s="243">
        <f>SUM(Q93:Q103)</f>
        <v>0</v>
      </c>
      <c r="R92" s="244"/>
      <c r="S92" s="244"/>
      <c r="T92" s="245"/>
      <c r="U92" s="239"/>
      <c r="V92" s="239">
        <f>SUM(V93:V103)</f>
        <v>0</v>
      </c>
      <c r="W92" s="239"/>
      <c r="X92" s="239"/>
      <c r="Y92" s="239"/>
      <c r="AG92" t="s">
        <v>236</v>
      </c>
    </row>
    <row r="93" spans="1:60" ht="20" outlineLevel="1" x14ac:dyDescent="0.25">
      <c r="A93" s="247">
        <v>24</v>
      </c>
      <c r="B93" s="248" t="s">
        <v>392</v>
      </c>
      <c r="C93" s="262" t="s">
        <v>393</v>
      </c>
      <c r="D93" s="249" t="s">
        <v>303</v>
      </c>
      <c r="E93" s="250">
        <v>160.30000000000001</v>
      </c>
      <c r="F93" s="251"/>
      <c r="G93" s="252">
        <f>ROUND(E93*F93,2)</f>
        <v>0</v>
      </c>
      <c r="H93" s="251"/>
      <c r="I93" s="252">
        <f>ROUND(E93*H93,2)</f>
        <v>0</v>
      </c>
      <c r="J93" s="251"/>
      <c r="K93" s="252">
        <f>ROUND(E93*J93,2)</f>
        <v>0</v>
      </c>
      <c r="L93" s="252">
        <v>21</v>
      </c>
      <c r="M93" s="252">
        <f>G93*(1+L93/100)</f>
        <v>0</v>
      </c>
      <c r="N93" s="250">
        <v>0.22133</v>
      </c>
      <c r="O93" s="250">
        <f>ROUND(E93*N93,2)</f>
        <v>35.479999999999997</v>
      </c>
      <c r="P93" s="250">
        <v>0</v>
      </c>
      <c r="Q93" s="250">
        <f>ROUND(E93*P93,2)</f>
        <v>0</v>
      </c>
      <c r="R93" s="252"/>
      <c r="S93" s="252" t="s">
        <v>361</v>
      </c>
      <c r="T93" s="253" t="s">
        <v>362</v>
      </c>
      <c r="U93" s="232">
        <v>0</v>
      </c>
      <c r="V93" s="232">
        <f>ROUND(E93*U93,2)</f>
        <v>0</v>
      </c>
      <c r="W93" s="232"/>
      <c r="X93" s="232" t="s">
        <v>241</v>
      </c>
      <c r="Y93" s="232" t="s">
        <v>242</v>
      </c>
      <c r="Z93" s="212"/>
      <c r="AA93" s="212"/>
      <c r="AB93" s="212"/>
      <c r="AC93" s="212"/>
      <c r="AD93" s="212"/>
      <c r="AE93" s="212"/>
      <c r="AF93" s="212"/>
      <c r="AG93" s="212" t="s">
        <v>243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0" outlineLevel="2" x14ac:dyDescent="0.25">
      <c r="A94" s="229"/>
      <c r="B94" s="230"/>
      <c r="C94" s="263" t="s">
        <v>903</v>
      </c>
      <c r="D94" s="233"/>
      <c r="E94" s="234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245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5">
      <c r="A95" s="229"/>
      <c r="B95" s="230"/>
      <c r="C95" s="263" t="s">
        <v>904</v>
      </c>
      <c r="D95" s="233"/>
      <c r="E95" s="234">
        <v>160.30000000000001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245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5">
      <c r="A96" s="247">
        <v>25</v>
      </c>
      <c r="B96" s="248" t="s">
        <v>410</v>
      </c>
      <c r="C96" s="262" t="s">
        <v>411</v>
      </c>
      <c r="D96" s="249" t="s">
        <v>401</v>
      </c>
      <c r="E96" s="250">
        <v>169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4.5999999999999999E-2</v>
      </c>
      <c r="O96" s="250">
        <f>ROUND(E96*N96,2)</f>
        <v>7.77</v>
      </c>
      <c r="P96" s="250">
        <v>0</v>
      </c>
      <c r="Q96" s="250">
        <f>ROUND(E96*P96,2)</f>
        <v>0</v>
      </c>
      <c r="R96" s="252" t="s">
        <v>293</v>
      </c>
      <c r="S96" s="252" t="s">
        <v>240</v>
      </c>
      <c r="T96" s="253" t="s">
        <v>240</v>
      </c>
      <c r="U96" s="232">
        <v>0</v>
      </c>
      <c r="V96" s="232">
        <f>ROUND(E96*U96,2)</f>
        <v>0</v>
      </c>
      <c r="W96" s="232"/>
      <c r="X96" s="232" t="s">
        <v>294</v>
      </c>
      <c r="Y96" s="232" t="s">
        <v>242</v>
      </c>
      <c r="Z96" s="212"/>
      <c r="AA96" s="212"/>
      <c r="AB96" s="212"/>
      <c r="AC96" s="212"/>
      <c r="AD96" s="212"/>
      <c r="AE96" s="212"/>
      <c r="AF96" s="212"/>
      <c r="AG96" s="212" t="s">
        <v>356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5">
      <c r="A97" s="229"/>
      <c r="B97" s="230"/>
      <c r="C97" s="265" t="s">
        <v>402</v>
      </c>
      <c r="D97" s="237"/>
      <c r="E97" s="238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245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0" outlineLevel="3" x14ac:dyDescent="0.25">
      <c r="A98" s="229"/>
      <c r="B98" s="230"/>
      <c r="C98" s="266" t="s">
        <v>905</v>
      </c>
      <c r="D98" s="237"/>
      <c r="E98" s="238">
        <v>168.315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245</v>
      </c>
      <c r="AH98" s="212">
        <v>2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5">
      <c r="A99" s="229"/>
      <c r="B99" s="230"/>
      <c r="C99" s="265" t="s">
        <v>404</v>
      </c>
      <c r="D99" s="237"/>
      <c r="E99" s="238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245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5">
      <c r="A100" s="229"/>
      <c r="B100" s="230"/>
      <c r="C100" s="263" t="s">
        <v>906</v>
      </c>
      <c r="D100" s="233"/>
      <c r="E100" s="234">
        <v>169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5">
      <c r="A101" s="247">
        <v>26</v>
      </c>
      <c r="B101" s="248" t="s">
        <v>420</v>
      </c>
      <c r="C101" s="262" t="s">
        <v>713</v>
      </c>
      <c r="D101" s="249" t="s">
        <v>239</v>
      </c>
      <c r="E101" s="250">
        <v>1.5</v>
      </c>
      <c r="F101" s="251"/>
      <c r="G101" s="252">
        <f>ROUND(E101*F101,2)</f>
        <v>0</v>
      </c>
      <c r="H101" s="251"/>
      <c r="I101" s="252">
        <f>ROUND(E101*H101,2)</f>
        <v>0</v>
      </c>
      <c r="J101" s="251"/>
      <c r="K101" s="252">
        <f>ROUND(E101*J101,2)</f>
        <v>0</v>
      </c>
      <c r="L101" s="252">
        <v>21</v>
      </c>
      <c r="M101" s="252">
        <f>G101*(1+L101/100)</f>
        <v>0</v>
      </c>
      <c r="N101" s="250">
        <v>0</v>
      </c>
      <c r="O101" s="250">
        <f>ROUND(E101*N101,2)</f>
        <v>0</v>
      </c>
      <c r="P101" s="250">
        <v>0</v>
      </c>
      <c r="Q101" s="250">
        <f>ROUND(E101*P101,2)</f>
        <v>0</v>
      </c>
      <c r="R101" s="252"/>
      <c r="S101" s="252" t="s">
        <v>361</v>
      </c>
      <c r="T101" s="253" t="s">
        <v>362</v>
      </c>
      <c r="U101" s="232">
        <v>0</v>
      </c>
      <c r="V101" s="232">
        <f>ROUND(E101*U101,2)</f>
        <v>0</v>
      </c>
      <c r="W101" s="232"/>
      <c r="X101" s="232" t="s">
        <v>241</v>
      </c>
      <c r="Y101" s="232" t="s">
        <v>242</v>
      </c>
      <c r="Z101" s="212"/>
      <c r="AA101" s="212"/>
      <c r="AB101" s="212"/>
      <c r="AC101" s="212"/>
      <c r="AD101" s="212"/>
      <c r="AE101" s="212"/>
      <c r="AF101" s="212"/>
      <c r="AG101" s="212" t="s">
        <v>243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5">
      <c r="A102" s="229"/>
      <c r="B102" s="230"/>
      <c r="C102" s="263" t="s">
        <v>714</v>
      </c>
      <c r="D102" s="233"/>
      <c r="E102" s="234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245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29"/>
      <c r="B103" s="230"/>
      <c r="C103" s="263" t="s">
        <v>907</v>
      </c>
      <c r="D103" s="233"/>
      <c r="E103" s="234">
        <v>1.5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13" x14ac:dyDescent="0.25">
      <c r="A104" s="240" t="s">
        <v>235</v>
      </c>
      <c r="B104" s="241" t="s">
        <v>92</v>
      </c>
      <c r="C104" s="261" t="s">
        <v>187</v>
      </c>
      <c r="D104" s="242"/>
      <c r="E104" s="243"/>
      <c r="F104" s="244"/>
      <c r="G104" s="244">
        <f>SUMIF(AG105:AG105,"&lt;&gt;NOR",G105:G105)</f>
        <v>0</v>
      </c>
      <c r="H104" s="244"/>
      <c r="I104" s="244">
        <f>SUM(I105:I105)</f>
        <v>0</v>
      </c>
      <c r="J104" s="244"/>
      <c r="K104" s="244">
        <f>SUM(K105:K105)</f>
        <v>0</v>
      </c>
      <c r="L104" s="244"/>
      <c r="M104" s="244">
        <f>SUM(M105:M105)</f>
        <v>0</v>
      </c>
      <c r="N104" s="243"/>
      <c r="O104" s="243">
        <f>SUM(O105:O105)</f>
        <v>0</v>
      </c>
      <c r="P104" s="243"/>
      <c r="Q104" s="243">
        <f>SUM(Q105:Q105)</f>
        <v>0</v>
      </c>
      <c r="R104" s="244"/>
      <c r="S104" s="244"/>
      <c r="T104" s="245"/>
      <c r="U104" s="239"/>
      <c r="V104" s="239">
        <f>SUM(V105:V105)</f>
        <v>4.33</v>
      </c>
      <c r="W104" s="239"/>
      <c r="X104" s="239"/>
      <c r="Y104" s="239"/>
      <c r="AG104" t="s">
        <v>236</v>
      </c>
    </row>
    <row r="105" spans="1:60" outlineLevel="1" x14ac:dyDescent="0.25">
      <c r="A105" s="254">
        <v>27</v>
      </c>
      <c r="B105" s="255" t="s">
        <v>459</v>
      </c>
      <c r="C105" s="267" t="s">
        <v>460</v>
      </c>
      <c r="D105" s="256" t="s">
        <v>292</v>
      </c>
      <c r="E105" s="257">
        <v>270.69619999999998</v>
      </c>
      <c r="F105" s="258"/>
      <c r="G105" s="259">
        <f>ROUND(E105*F105,2)</f>
        <v>0</v>
      </c>
      <c r="H105" s="258"/>
      <c r="I105" s="259">
        <f>ROUND(E105*H105,2)</f>
        <v>0</v>
      </c>
      <c r="J105" s="258"/>
      <c r="K105" s="259">
        <f>ROUND(E105*J105,2)</f>
        <v>0</v>
      </c>
      <c r="L105" s="259">
        <v>21</v>
      </c>
      <c r="M105" s="259">
        <f>G105*(1+L105/100)</f>
        <v>0</v>
      </c>
      <c r="N105" s="257">
        <v>0</v>
      </c>
      <c r="O105" s="257">
        <f>ROUND(E105*N105,2)</f>
        <v>0</v>
      </c>
      <c r="P105" s="257">
        <v>0</v>
      </c>
      <c r="Q105" s="257">
        <f>ROUND(E105*P105,2)</f>
        <v>0</v>
      </c>
      <c r="R105" s="259"/>
      <c r="S105" s="259" t="s">
        <v>240</v>
      </c>
      <c r="T105" s="260" t="s">
        <v>240</v>
      </c>
      <c r="U105" s="232">
        <v>1.6E-2</v>
      </c>
      <c r="V105" s="232">
        <f>ROUND(E105*U105,2)</f>
        <v>4.33</v>
      </c>
      <c r="W105" s="232"/>
      <c r="X105" s="232" t="s">
        <v>186</v>
      </c>
      <c r="Y105" s="232" t="s">
        <v>242</v>
      </c>
      <c r="Z105" s="212"/>
      <c r="AA105" s="212"/>
      <c r="AB105" s="212"/>
      <c r="AC105" s="212"/>
      <c r="AD105" s="212"/>
      <c r="AE105" s="212"/>
      <c r="AF105" s="212"/>
      <c r="AG105" s="212" t="s">
        <v>461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13" x14ac:dyDescent="0.25">
      <c r="A106" s="240" t="s">
        <v>235</v>
      </c>
      <c r="B106" s="241" t="s">
        <v>204</v>
      </c>
      <c r="C106" s="261" t="s">
        <v>205</v>
      </c>
      <c r="D106" s="242"/>
      <c r="E106" s="243"/>
      <c r="F106" s="244"/>
      <c r="G106" s="244">
        <f>SUMIF(AG107:AG109,"&lt;&gt;NOR",G107:G109)</f>
        <v>0</v>
      </c>
      <c r="H106" s="244"/>
      <c r="I106" s="244">
        <f>SUM(I107:I109)</f>
        <v>0</v>
      </c>
      <c r="J106" s="244"/>
      <c r="K106" s="244">
        <f>SUM(K107:K109)</f>
        <v>0</v>
      </c>
      <c r="L106" s="244"/>
      <c r="M106" s="244">
        <f>SUM(M107:M109)</f>
        <v>0</v>
      </c>
      <c r="N106" s="243"/>
      <c r="O106" s="243">
        <f>SUM(O107:O109)</f>
        <v>0</v>
      </c>
      <c r="P106" s="243"/>
      <c r="Q106" s="243">
        <f>SUM(Q107:Q109)</f>
        <v>0</v>
      </c>
      <c r="R106" s="244"/>
      <c r="S106" s="244"/>
      <c r="T106" s="245"/>
      <c r="U106" s="239"/>
      <c r="V106" s="239">
        <f>SUM(V107:V109)</f>
        <v>31.07</v>
      </c>
      <c r="W106" s="239"/>
      <c r="X106" s="239"/>
      <c r="Y106" s="239"/>
      <c r="AG106" t="s">
        <v>236</v>
      </c>
    </row>
    <row r="107" spans="1:60" outlineLevel="1" x14ac:dyDescent="0.25">
      <c r="A107" s="254">
        <v>28</v>
      </c>
      <c r="B107" s="255" t="s">
        <v>462</v>
      </c>
      <c r="C107" s="267" t="s">
        <v>463</v>
      </c>
      <c r="D107" s="256" t="s">
        <v>292</v>
      </c>
      <c r="E107" s="257">
        <v>63.4</v>
      </c>
      <c r="F107" s="258"/>
      <c r="G107" s="259">
        <f>ROUND(E107*F107,2)</f>
        <v>0</v>
      </c>
      <c r="H107" s="258"/>
      <c r="I107" s="259">
        <f>ROUND(E107*H107,2)</f>
        <v>0</v>
      </c>
      <c r="J107" s="258"/>
      <c r="K107" s="259">
        <f>ROUND(E107*J107,2)</f>
        <v>0</v>
      </c>
      <c r="L107" s="259">
        <v>21</v>
      </c>
      <c r="M107" s="259">
        <f>G107*(1+L107/100)</f>
        <v>0</v>
      </c>
      <c r="N107" s="257">
        <v>0</v>
      </c>
      <c r="O107" s="257">
        <f>ROUND(E107*N107,2)</f>
        <v>0</v>
      </c>
      <c r="P107" s="257">
        <v>0</v>
      </c>
      <c r="Q107" s="257">
        <f>ROUND(E107*P107,2)</f>
        <v>0</v>
      </c>
      <c r="R107" s="259"/>
      <c r="S107" s="259" t="s">
        <v>240</v>
      </c>
      <c r="T107" s="260" t="s">
        <v>240</v>
      </c>
      <c r="U107" s="232">
        <v>0.49</v>
      </c>
      <c r="V107" s="232">
        <f>ROUND(E107*U107,2)</f>
        <v>31.07</v>
      </c>
      <c r="W107" s="232"/>
      <c r="X107" s="232" t="s">
        <v>464</v>
      </c>
      <c r="Y107" s="232" t="s">
        <v>242</v>
      </c>
      <c r="Z107" s="212"/>
      <c r="AA107" s="212"/>
      <c r="AB107" s="212"/>
      <c r="AC107" s="212"/>
      <c r="AD107" s="212"/>
      <c r="AE107" s="212"/>
      <c r="AF107" s="212"/>
      <c r="AG107" s="212" t="s">
        <v>465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5">
      <c r="A108" s="254">
        <v>29</v>
      </c>
      <c r="B108" s="255" t="s">
        <v>466</v>
      </c>
      <c r="C108" s="267" t="s">
        <v>467</v>
      </c>
      <c r="D108" s="256" t="s">
        <v>292</v>
      </c>
      <c r="E108" s="257">
        <v>317</v>
      </c>
      <c r="F108" s="258"/>
      <c r="G108" s="259">
        <f>ROUND(E108*F108,2)</f>
        <v>0</v>
      </c>
      <c r="H108" s="258"/>
      <c r="I108" s="259">
        <f>ROUND(E108*H108,2)</f>
        <v>0</v>
      </c>
      <c r="J108" s="258"/>
      <c r="K108" s="259">
        <f>ROUND(E108*J108,2)</f>
        <v>0</v>
      </c>
      <c r="L108" s="259">
        <v>21</v>
      </c>
      <c r="M108" s="259">
        <f>G108*(1+L108/100)</f>
        <v>0</v>
      </c>
      <c r="N108" s="257">
        <v>0</v>
      </c>
      <c r="O108" s="257">
        <f>ROUND(E108*N108,2)</f>
        <v>0</v>
      </c>
      <c r="P108" s="257">
        <v>0</v>
      </c>
      <c r="Q108" s="257">
        <f>ROUND(E108*P108,2)</f>
        <v>0</v>
      </c>
      <c r="R108" s="259"/>
      <c r="S108" s="259" t="s">
        <v>240</v>
      </c>
      <c r="T108" s="260" t="s">
        <v>240</v>
      </c>
      <c r="U108" s="232">
        <v>0</v>
      </c>
      <c r="V108" s="232">
        <f>ROUND(E108*U108,2)</f>
        <v>0</v>
      </c>
      <c r="W108" s="232"/>
      <c r="X108" s="232" t="s">
        <v>464</v>
      </c>
      <c r="Y108" s="232" t="s">
        <v>242</v>
      </c>
      <c r="Z108" s="212"/>
      <c r="AA108" s="212"/>
      <c r="AB108" s="212"/>
      <c r="AC108" s="212"/>
      <c r="AD108" s="212"/>
      <c r="AE108" s="212"/>
      <c r="AF108" s="212"/>
      <c r="AG108" s="212" t="s">
        <v>465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5">
      <c r="A109" s="247">
        <v>30</v>
      </c>
      <c r="B109" s="248" t="s">
        <v>468</v>
      </c>
      <c r="C109" s="262" t="s">
        <v>469</v>
      </c>
      <c r="D109" s="249" t="s">
        <v>292</v>
      </c>
      <c r="E109" s="250">
        <v>63.4</v>
      </c>
      <c r="F109" s="251"/>
      <c r="G109" s="252">
        <f>ROUND(E109*F109,2)</f>
        <v>0</v>
      </c>
      <c r="H109" s="251"/>
      <c r="I109" s="252">
        <f>ROUND(E109*H109,2)</f>
        <v>0</v>
      </c>
      <c r="J109" s="251"/>
      <c r="K109" s="252">
        <f>ROUND(E109*J109,2)</f>
        <v>0</v>
      </c>
      <c r="L109" s="252">
        <v>21</v>
      </c>
      <c r="M109" s="252">
        <f>G109*(1+L109/100)</f>
        <v>0</v>
      </c>
      <c r="N109" s="250">
        <v>0</v>
      </c>
      <c r="O109" s="250">
        <f>ROUND(E109*N109,2)</f>
        <v>0</v>
      </c>
      <c r="P109" s="250">
        <v>0</v>
      </c>
      <c r="Q109" s="250">
        <f>ROUND(E109*P109,2)</f>
        <v>0</v>
      </c>
      <c r="R109" s="252"/>
      <c r="S109" s="252" t="s">
        <v>240</v>
      </c>
      <c r="T109" s="253" t="s">
        <v>240</v>
      </c>
      <c r="U109" s="232">
        <v>0</v>
      </c>
      <c r="V109" s="232">
        <f>ROUND(E109*U109,2)</f>
        <v>0</v>
      </c>
      <c r="W109" s="232"/>
      <c r="X109" s="232" t="s">
        <v>464</v>
      </c>
      <c r="Y109" s="232" t="s">
        <v>242</v>
      </c>
      <c r="Z109" s="212"/>
      <c r="AA109" s="212"/>
      <c r="AB109" s="212"/>
      <c r="AC109" s="212"/>
      <c r="AD109" s="212"/>
      <c r="AE109" s="212"/>
      <c r="AF109" s="212"/>
      <c r="AG109" s="212" t="s">
        <v>465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5">
      <c r="A110" s="3"/>
      <c r="B110" s="4"/>
      <c r="C110" s="268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E110">
        <v>15</v>
      </c>
      <c r="AF110">
        <v>21</v>
      </c>
      <c r="AG110" t="s">
        <v>221</v>
      </c>
    </row>
    <row r="111" spans="1:60" ht="13" x14ac:dyDescent="0.25">
      <c r="A111" s="215"/>
      <c r="B111" s="216" t="s">
        <v>31</v>
      </c>
      <c r="C111" s="269"/>
      <c r="D111" s="217"/>
      <c r="E111" s="218"/>
      <c r="F111" s="218"/>
      <c r="G111" s="246">
        <f>G8+G27+G31+G65+G83+G92+G104+G106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f>SUMIF(L7:L109,AE110,G7:G109)</f>
        <v>0</v>
      </c>
      <c r="AF111">
        <f>SUMIF(L7:L109,AF110,G7:G109)</f>
        <v>0</v>
      </c>
      <c r="AG111" t="s">
        <v>475</v>
      </c>
    </row>
    <row r="112" spans="1:60" x14ac:dyDescent="0.25">
      <c r="A112" s="3"/>
      <c r="B112" s="4"/>
      <c r="C112" s="268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5">
      <c r="A113" s="3"/>
      <c r="B113" s="4"/>
      <c r="C113" s="268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219" t="s">
        <v>476</v>
      </c>
      <c r="B114" s="219"/>
      <c r="C114" s="270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20"/>
      <c r="B115" s="221"/>
      <c r="C115" s="271"/>
      <c r="D115" s="221"/>
      <c r="E115" s="221"/>
      <c r="F115" s="221"/>
      <c r="G115" s="222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G115" t="s">
        <v>477</v>
      </c>
    </row>
    <row r="116" spans="1:33" x14ac:dyDescent="0.25">
      <c r="A116" s="223"/>
      <c r="B116" s="224"/>
      <c r="C116" s="272"/>
      <c r="D116" s="224"/>
      <c r="E116" s="224"/>
      <c r="F116" s="224"/>
      <c r="G116" s="225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223"/>
      <c r="B117" s="224"/>
      <c r="C117" s="272"/>
      <c r="D117" s="224"/>
      <c r="E117" s="224"/>
      <c r="F117" s="224"/>
      <c r="G117" s="225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3"/>
      <c r="B118" s="224"/>
      <c r="C118" s="272"/>
      <c r="D118" s="224"/>
      <c r="E118" s="224"/>
      <c r="F118" s="224"/>
      <c r="G118" s="225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6"/>
      <c r="B119" s="227"/>
      <c r="C119" s="273"/>
      <c r="D119" s="227"/>
      <c r="E119" s="227"/>
      <c r="F119" s="227"/>
      <c r="G119" s="228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3"/>
      <c r="B120" s="4"/>
      <c r="C120" s="268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C121" s="274"/>
      <c r="D121" s="10"/>
      <c r="AG121" t="s">
        <v>478</v>
      </c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114:C114"/>
    <mergeCell ref="A115:G1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58166-96A4-4352-ACB1-FC11D738E80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61</v>
      </c>
      <c r="C3" s="201" t="s">
        <v>62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63</v>
      </c>
      <c r="C4" s="204" t="s">
        <v>62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SUMIF(AG9:AG28,"&lt;&gt;NOR",G9:G28)</f>
        <v>0</v>
      </c>
      <c r="H8" s="244"/>
      <c r="I8" s="244">
        <f>SUM(I9:I28)</f>
        <v>0</v>
      </c>
      <c r="J8" s="244"/>
      <c r="K8" s="244">
        <f>SUM(K9:K28)</f>
        <v>0</v>
      </c>
      <c r="L8" s="244"/>
      <c r="M8" s="244">
        <f>SUM(M9:M28)</f>
        <v>0</v>
      </c>
      <c r="N8" s="243"/>
      <c r="O8" s="243">
        <f>SUM(O9:O28)</f>
        <v>14.4</v>
      </c>
      <c r="P8" s="243"/>
      <c r="Q8" s="243">
        <f>SUM(Q9:Q28)</f>
        <v>0</v>
      </c>
      <c r="R8" s="244"/>
      <c r="S8" s="244"/>
      <c r="T8" s="245"/>
      <c r="U8" s="239"/>
      <c r="V8" s="239">
        <f>SUM(V9:V28)</f>
        <v>11.28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273</v>
      </c>
      <c r="C9" s="262" t="s">
        <v>274</v>
      </c>
      <c r="D9" s="249" t="s">
        <v>239</v>
      </c>
      <c r="E9" s="250">
        <v>22.5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0.42</v>
      </c>
      <c r="V9" s="232">
        <f>ROUND(E9*U9,2)</f>
        <v>9.4499999999999993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275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908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29"/>
      <c r="B12" s="230"/>
      <c r="C12" s="263" t="s">
        <v>909</v>
      </c>
      <c r="D12" s="233"/>
      <c r="E12" s="234">
        <v>22.5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245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5">
      <c r="A13" s="247">
        <v>2</v>
      </c>
      <c r="B13" s="248" t="s">
        <v>514</v>
      </c>
      <c r="C13" s="262" t="s">
        <v>515</v>
      </c>
      <c r="D13" s="249" t="s">
        <v>239</v>
      </c>
      <c r="E13" s="250">
        <v>22.5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240</v>
      </c>
      <c r="T13" s="253" t="s">
        <v>240</v>
      </c>
      <c r="U13" s="232">
        <v>0.01</v>
      </c>
      <c r="V13" s="232">
        <f>ROUND(E13*U13,2)</f>
        <v>0.23</v>
      </c>
      <c r="W13" s="232"/>
      <c r="X13" s="232" t="s">
        <v>241</v>
      </c>
      <c r="Y13" s="232" t="s">
        <v>242</v>
      </c>
      <c r="Z13" s="212"/>
      <c r="AA13" s="212"/>
      <c r="AB13" s="212"/>
      <c r="AC13" s="212"/>
      <c r="AD13" s="212"/>
      <c r="AE13" s="212"/>
      <c r="AF13" s="212"/>
      <c r="AG13" s="212" t="s">
        <v>243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5">
      <c r="A14" s="229"/>
      <c r="B14" s="230"/>
      <c r="C14" s="263" t="s">
        <v>275</v>
      </c>
      <c r="D14" s="233"/>
      <c r="E14" s="234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29"/>
      <c r="B15" s="230"/>
      <c r="C15" s="263" t="s">
        <v>908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29"/>
      <c r="B16" s="230"/>
      <c r="C16" s="263" t="s">
        <v>909</v>
      </c>
      <c r="D16" s="233"/>
      <c r="E16" s="234">
        <v>22.5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5">
      <c r="A17" s="247">
        <v>3</v>
      </c>
      <c r="B17" s="248" t="s">
        <v>282</v>
      </c>
      <c r="C17" s="262" t="s">
        <v>283</v>
      </c>
      <c r="D17" s="249" t="s">
        <v>239</v>
      </c>
      <c r="E17" s="250">
        <v>22.5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240</v>
      </c>
      <c r="T17" s="253" t="s">
        <v>240</v>
      </c>
      <c r="U17" s="232">
        <v>0</v>
      </c>
      <c r="V17" s="232">
        <f>ROUND(E17*U17,2)</f>
        <v>0</v>
      </c>
      <c r="W17" s="232"/>
      <c r="X17" s="232" t="s">
        <v>241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243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5">
      <c r="A18" s="229"/>
      <c r="B18" s="230"/>
      <c r="C18" s="263" t="s">
        <v>275</v>
      </c>
      <c r="D18" s="233"/>
      <c r="E18" s="234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245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5">
      <c r="A19" s="229"/>
      <c r="B19" s="230"/>
      <c r="C19" s="263" t="s">
        <v>649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909</v>
      </c>
      <c r="D20" s="233"/>
      <c r="E20" s="234">
        <v>22.5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47">
        <v>4</v>
      </c>
      <c r="B21" s="248" t="s">
        <v>285</v>
      </c>
      <c r="C21" s="262" t="s">
        <v>286</v>
      </c>
      <c r="D21" s="249" t="s">
        <v>239</v>
      </c>
      <c r="E21" s="250">
        <v>8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240</v>
      </c>
      <c r="T21" s="253" t="s">
        <v>240</v>
      </c>
      <c r="U21" s="232">
        <v>0.2</v>
      </c>
      <c r="V21" s="232">
        <f>ROUND(E21*U21,2)</f>
        <v>1.6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910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911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29"/>
      <c r="B24" s="230"/>
      <c r="C24" s="263" t="s">
        <v>169</v>
      </c>
      <c r="D24" s="233"/>
      <c r="E24" s="234">
        <v>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245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47">
        <v>5</v>
      </c>
      <c r="B25" s="248" t="s">
        <v>880</v>
      </c>
      <c r="C25" s="262" t="s">
        <v>881</v>
      </c>
      <c r="D25" s="249" t="s">
        <v>292</v>
      </c>
      <c r="E25" s="250">
        <v>14.4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1</v>
      </c>
      <c r="O25" s="250">
        <f>ROUND(E25*N25,2)</f>
        <v>14.4</v>
      </c>
      <c r="P25" s="250">
        <v>0</v>
      </c>
      <c r="Q25" s="250">
        <f>ROUND(E25*P25,2)</f>
        <v>0</v>
      </c>
      <c r="R25" s="252" t="s">
        <v>293</v>
      </c>
      <c r="S25" s="252" t="s">
        <v>882</v>
      </c>
      <c r="T25" s="253" t="s">
        <v>883</v>
      </c>
      <c r="U25" s="232">
        <v>0</v>
      </c>
      <c r="V25" s="232">
        <f>ROUND(E25*U25,2)</f>
        <v>0</v>
      </c>
      <c r="W25" s="232"/>
      <c r="X25" s="232" t="s">
        <v>294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356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5">
      <c r="A26" s="229"/>
      <c r="B26" s="230"/>
      <c r="C26" s="263" t="s">
        <v>296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29"/>
      <c r="B27" s="230"/>
      <c r="C27" s="263" t="s">
        <v>650</v>
      </c>
      <c r="D27" s="233"/>
      <c r="E27" s="234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245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5">
      <c r="A28" s="229"/>
      <c r="B28" s="230"/>
      <c r="C28" s="263" t="s">
        <v>912</v>
      </c>
      <c r="D28" s="233"/>
      <c r="E28" s="234">
        <v>14.4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13" x14ac:dyDescent="0.25">
      <c r="A29" s="240" t="s">
        <v>235</v>
      </c>
      <c r="B29" s="241" t="s">
        <v>160</v>
      </c>
      <c r="C29" s="261" t="s">
        <v>161</v>
      </c>
      <c r="D29" s="242"/>
      <c r="E29" s="243"/>
      <c r="F29" s="244"/>
      <c r="G29" s="244">
        <f>SUMIF(AG30:AG45,"&lt;&gt;NOR",G30:G45)</f>
        <v>0</v>
      </c>
      <c r="H29" s="244"/>
      <c r="I29" s="244">
        <f>SUM(I30:I45)</f>
        <v>0</v>
      </c>
      <c r="J29" s="244"/>
      <c r="K29" s="244">
        <f>SUM(K30:K45)</f>
        <v>0</v>
      </c>
      <c r="L29" s="244"/>
      <c r="M29" s="244">
        <f>SUM(M30:M45)</f>
        <v>0</v>
      </c>
      <c r="N29" s="243"/>
      <c r="O29" s="243">
        <f>SUM(O30:O45)</f>
        <v>7.5</v>
      </c>
      <c r="P29" s="243"/>
      <c r="Q29" s="243">
        <f>SUM(Q30:Q45)</f>
        <v>12.59</v>
      </c>
      <c r="R29" s="244"/>
      <c r="S29" s="244"/>
      <c r="T29" s="245"/>
      <c r="U29" s="239"/>
      <c r="V29" s="239">
        <f>SUM(V30:V45)</f>
        <v>0.51</v>
      </c>
      <c r="W29" s="239"/>
      <c r="X29" s="239"/>
      <c r="Y29" s="239"/>
      <c r="AG29" t="s">
        <v>236</v>
      </c>
    </row>
    <row r="30" spans="1:60" outlineLevel="1" x14ac:dyDescent="0.25">
      <c r="A30" s="247">
        <v>6</v>
      </c>
      <c r="B30" s="248" t="s">
        <v>913</v>
      </c>
      <c r="C30" s="262" t="s">
        <v>914</v>
      </c>
      <c r="D30" s="249" t="s">
        <v>261</v>
      </c>
      <c r="E30" s="250">
        <v>48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8.2000000000000003E-2</v>
      </c>
      <c r="Q30" s="250">
        <f>ROUND(E30*P30,2)</f>
        <v>3.94</v>
      </c>
      <c r="R30" s="252"/>
      <c r="S30" s="252" t="s">
        <v>361</v>
      </c>
      <c r="T30" s="253" t="s">
        <v>362</v>
      </c>
      <c r="U30" s="232">
        <v>0</v>
      </c>
      <c r="V30" s="232">
        <f>ROUND(E30*U30,2)</f>
        <v>0</v>
      </c>
      <c r="W30" s="232"/>
      <c r="X30" s="232" t="s">
        <v>241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243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5">
      <c r="A31" s="229"/>
      <c r="B31" s="230"/>
      <c r="C31" s="263" t="s">
        <v>915</v>
      </c>
      <c r="D31" s="233"/>
      <c r="E31" s="234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245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29"/>
      <c r="B32" s="230"/>
      <c r="C32" s="263" t="s">
        <v>867</v>
      </c>
      <c r="D32" s="233"/>
      <c r="E32" s="234">
        <v>48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5">
      <c r="A33" s="247">
        <v>7</v>
      </c>
      <c r="B33" s="248" t="s">
        <v>916</v>
      </c>
      <c r="C33" s="262" t="s">
        <v>917</v>
      </c>
      <c r="D33" s="249" t="s">
        <v>261</v>
      </c>
      <c r="E33" s="250">
        <v>48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8.2000000000000003E-2</v>
      </c>
      <c r="Q33" s="250">
        <f>ROUND(E33*P33,2)</f>
        <v>3.94</v>
      </c>
      <c r="R33" s="252"/>
      <c r="S33" s="252" t="s">
        <v>361</v>
      </c>
      <c r="T33" s="253" t="s">
        <v>362</v>
      </c>
      <c r="U33" s="232">
        <v>0</v>
      </c>
      <c r="V33" s="232">
        <f>ROUND(E33*U33,2)</f>
        <v>0</v>
      </c>
      <c r="W33" s="232"/>
      <c r="X33" s="232" t="s">
        <v>241</v>
      </c>
      <c r="Y33" s="232" t="s">
        <v>242</v>
      </c>
      <c r="Z33" s="212"/>
      <c r="AA33" s="212"/>
      <c r="AB33" s="212"/>
      <c r="AC33" s="212"/>
      <c r="AD33" s="212"/>
      <c r="AE33" s="212"/>
      <c r="AF33" s="212"/>
      <c r="AG33" s="212" t="s">
        <v>243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5">
      <c r="A34" s="229"/>
      <c r="B34" s="230"/>
      <c r="C34" s="263" t="s">
        <v>918</v>
      </c>
      <c r="D34" s="233"/>
      <c r="E34" s="234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245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5">
      <c r="A35" s="229"/>
      <c r="B35" s="230"/>
      <c r="C35" s="263" t="s">
        <v>867</v>
      </c>
      <c r="D35" s="233"/>
      <c r="E35" s="234">
        <v>48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47">
        <v>8</v>
      </c>
      <c r="B36" s="248" t="s">
        <v>919</v>
      </c>
      <c r="C36" s="262" t="s">
        <v>920</v>
      </c>
      <c r="D36" s="249" t="s">
        <v>303</v>
      </c>
      <c r="E36" s="250">
        <v>41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8.2000000000000003E-2</v>
      </c>
      <c r="Q36" s="250">
        <f>ROUND(E36*P36,2)</f>
        <v>3.36</v>
      </c>
      <c r="R36" s="252"/>
      <c r="S36" s="252" t="s">
        <v>361</v>
      </c>
      <c r="T36" s="253" t="s">
        <v>362</v>
      </c>
      <c r="U36" s="232">
        <v>0</v>
      </c>
      <c r="V36" s="232">
        <f>ROUND(E36*U36,2)</f>
        <v>0</v>
      </c>
      <c r="W36" s="232"/>
      <c r="X36" s="232" t="s">
        <v>241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243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5">
      <c r="A37" s="229"/>
      <c r="B37" s="230"/>
      <c r="C37" s="263" t="s">
        <v>921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29"/>
      <c r="B38" s="230"/>
      <c r="C38" s="263" t="s">
        <v>409</v>
      </c>
      <c r="D38" s="233"/>
      <c r="E38" s="234">
        <v>41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0" outlineLevel="1" x14ac:dyDescent="0.25">
      <c r="A39" s="247">
        <v>9</v>
      </c>
      <c r="B39" s="248" t="s">
        <v>922</v>
      </c>
      <c r="C39" s="262" t="s">
        <v>923</v>
      </c>
      <c r="D39" s="249" t="s">
        <v>303</v>
      </c>
      <c r="E39" s="250">
        <v>16.5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8.2000000000000003E-2</v>
      </c>
      <c r="Q39" s="250">
        <f>ROUND(E39*P39,2)</f>
        <v>1.35</v>
      </c>
      <c r="R39" s="252"/>
      <c r="S39" s="252" t="s">
        <v>361</v>
      </c>
      <c r="T39" s="253" t="s">
        <v>362</v>
      </c>
      <c r="U39" s="232">
        <v>0</v>
      </c>
      <c r="V39" s="232">
        <f>ROUND(E39*U39,2)</f>
        <v>0</v>
      </c>
      <c r="W39" s="232"/>
      <c r="X39" s="232" t="s">
        <v>241</v>
      </c>
      <c r="Y39" s="232" t="s">
        <v>242</v>
      </c>
      <c r="Z39" s="212"/>
      <c r="AA39" s="212"/>
      <c r="AB39" s="212"/>
      <c r="AC39" s="212"/>
      <c r="AD39" s="212"/>
      <c r="AE39" s="212"/>
      <c r="AF39" s="212"/>
      <c r="AG39" s="212" t="s">
        <v>243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0" outlineLevel="2" x14ac:dyDescent="0.25">
      <c r="A40" s="229"/>
      <c r="B40" s="230"/>
      <c r="C40" s="263" t="s">
        <v>924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0" outlineLevel="3" x14ac:dyDescent="0.25">
      <c r="A41" s="229"/>
      <c r="B41" s="230"/>
      <c r="C41" s="263" t="s">
        <v>925</v>
      </c>
      <c r="D41" s="233"/>
      <c r="E41" s="234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926</v>
      </c>
      <c r="D42" s="233"/>
      <c r="E42" s="234">
        <v>16.5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0" outlineLevel="1" x14ac:dyDescent="0.25">
      <c r="A43" s="247">
        <v>10</v>
      </c>
      <c r="B43" s="248" t="s">
        <v>927</v>
      </c>
      <c r="C43" s="262" t="s">
        <v>928</v>
      </c>
      <c r="D43" s="249" t="s">
        <v>261</v>
      </c>
      <c r="E43" s="250">
        <v>17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0.441</v>
      </c>
      <c r="O43" s="250">
        <f>ROUND(E43*N43,2)</f>
        <v>7.5</v>
      </c>
      <c r="P43" s="250">
        <v>0</v>
      </c>
      <c r="Q43" s="250">
        <f>ROUND(E43*P43,2)</f>
        <v>0</v>
      </c>
      <c r="R43" s="252"/>
      <c r="S43" s="252" t="s">
        <v>240</v>
      </c>
      <c r="T43" s="253" t="s">
        <v>240</v>
      </c>
      <c r="U43" s="232">
        <v>0.03</v>
      </c>
      <c r="V43" s="232">
        <f>ROUND(E43*U43,2)</f>
        <v>0.51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243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5">
      <c r="A44" s="229"/>
      <c r="B44" s="230"/>
      <c r="C44" s="263" t="s">
        <v>929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29"/>
      <c r="B45" s="230"/>
      <c r="C45" s="263" t="s">
        <v>930</v>
      </c>
      <c r="D45" s="233"/>
      <c r="E45" s="234">
        <v>17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13" x14ac:dyDescent="0.25">
      <c r="A46" s="240" t="s">
        <v>235</v>
      </c>
      <c r="B46" s="241" t="s">
        <v>92</v>
      </c>
      <c r="C46" s="261" t="s">
        <v>187</v>
      </c>
      <c r="D46" s="242"/>
      <c r="E46" s="243"/>
      <c r="F46" s="244"/>
      <c r="G46" s="244">
        <f>SUMIF(AG47:AG47,"&lt;&gt;NOR",G47:G47)</f>
        <v>0</v>
      </c>
      <c r="H46" s="244"/>
      <c r="I46" s="244">
        <f>SUM(I47:I47)</f>
        <v>0</v>
      </c>
      <c r="J46" s="244"/>
      <c r="K46" s="244">
        <f>SUM(K47:K47)</f>
        <v>0</v>
      </c>
      <c r="L46" s="244"/>
      <c r="M46" s="244">
        <f>SUM(M47:M47)</f>
        <v>0</v>
      </c>
      <c r="N46" s="243"/>
      <c r="O46" s="243">
        <f>SUM(O47:O47)</f>
        <v>0</v>
      </c>
      <c r="P46" s="243"/>
      <c r="Q46" s="243">
        <f>SUM(Q47:Q47)</f>
        <v>0</v>
      </c>
      <c r="R46" s="244"/>
      <c r="S46" s="244"/>
      <c r="T46" s="245"/>
      <c r="U46" s="239"/>
      <c r="V46" s="239">
        <f>SUM(V47:V47)</f>
        <v>25.01</v>
      </c>
      <c r="W46" s="239"/>
      <c r="X46" s="239"/>
      <c r="Y46" s="239"/>
      <c r="AG46" t="s">
        <v>236</v>
      </c>
    </row>
    <row r="47" spans="1:60" outlineLevel="1" x14ac:dyDescent="0.25">
      <c r="A47" s="254">
        <v>11</v>
      </c>
      <c r="B47" s="255" t="s">
        <v>931</v>
      </c>
      <c r="C47" s="267" t="s">
        <v>932</v>
      </c>
      <c r="D47" s="256" t="s">
        <v>292</v>
      </c>
      <c r="E47" s="257">
        <v>21.896999999999998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</v>
      </c>
      <c r="Q47" s="257">
        <f>ROUND(E47*P47,2)</f>
        <v>0</v>
      </c>
      <c r="R47" s="259"/>
      <c r="S47" s="259" t="s">
        <v>240</v>
      </c>
      <c r="T47" s="260" t="s">
        <v>240</v>
      </c>
      <c r="U47" s="232">
        <v>1.1419999999999999</v>
      </c>
      <c r="V47" s="232">
        <f>ROUND(E47*U47,2)</f>
        <v>25.01</v>
      </c>
      <c r="W47" s="232"/>
      <c r="X47" s="232" t="s">
        <v>186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461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13" x14ac:dyDescent="0.25">
      <c r="A48" s="240" t="s">
        <v>235</v>
      </c>
      <c r="B48" s="241" t="s">
        <v>207</v>
      </c>
      <c r="C48" s="261" t="s">
        <v>29</v>
      </c>
      <c r="D48" s="242"/>
      <c r="E48" s="243"/>
      <c r="F48" s="244"/>
      <c r="G48" s="244">
        <f>SUMIF(AG49:AG54,"&lt;&gt;NOR",G49:G54)</f>
        <v>0</v>
      </c>
      <c r="H48" s="244"/>
      <c r="I48" s="244">
        <f>SUM(I49:I54)</f>
        <v>0</v>
      </c>
      <c r="J48" s="244"/>
      <c r="K48" s="244">
        <f>SUM(K49:K54)</f>
        <v>0</v>
      </c>
      <c r="L48" s="244"/>
      <c r="M48" s="244">
        <f>SUM(M49:M54)</f>
        <v>0</v>
      </c>
      <c r="N48" s="243"/>
      <c r="O48" s="243">
        <f>SUM(O49:O54)</f>
        <v>0</v>
      </c>
      <c r="P48" s="243"/>
      <c r="Q48" s="243">
        <f>SUM(Q49:Q54)</f>
        <v>0</v>
      </c>
      <c r="R48" s="244"/>
      <c r="S48" s="244"/>
      <c r="T48" s="245"/>
      <c r="U48" s="239"/>
      <c r="V48" s="239">
        <f>SUM(V49:V54)</f>
        <v>0</v>
      </c>
      <c r="W48" s="239"/>
      <c r="X48" s="239"/>
      <c r="Y48" s="239"/>
      <c r="AG48" t="s">
        <v>236</v>
      </c>
    </row>
    <row r="49" spans="1:60" outlineLevel="1" x14ac:dyDescent="0.25">
      <c r="A49" s="247">
        <v>12</v>
      </c>
      <c r="B49" s="248" t="s">
        <v>933</v>
      </c>
      <c r="C49" s="262" t="s">
        <v>934</v>
      </c>
      <c r="D49" s="249" t="s">
        <v>472</v>
      </c>
      <c r="E49" s="250">
        <v>1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361</v>
      </c>
      <c r="T49" s="253" t="s">
        <v>362</v>
      </c>
      <c r="U49" s="232">
        <v>0</v>
      </c>
      <c r="V49" s="232">
        <f>ROUND(E49*U49,2)</f>
        <v>0</v>
      </c>
      <c r="W49" s="232"/>
      <c r="X49" s="232" t="s">
        <v>241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473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5">
      <c r="A50" s="229"/>
      <c r="B50" s="230"/>
      <c r="C50" s="263" t="s">
        <v>935</v>
      </c>
      <c r="D50" s="233"/>
      <c r="E50" s="234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5">
      <c r="A51" s="229"/>
      <c r="B51" s="230"/>
      <c r="C51" s="263" t="s">
        <v>150</v>
      </c>
      <c r="D51" s="233"/>
      <c r="E51" s="234">
        <v>1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0" outlineLevel="1" x14ac:dyDescent="0.25">
      <c r="A52" s="247">
        <v>13</v>
      </c>
      <c r="B52" s="248" t="s">
        <v>936</v>
      </c>
      <c r="C52" s="262" t="s">
        <v>937</v>
      </c>
      <c r="D52" s="249" t="s">
        <v>472</v>
      </c>
      <c r="E52" s="250">
        <v>1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</v>
      </c>
      <c r="Q52" s="250">
        <f>ROUND(E52*P52,2)</f>
        <v>0</v>
      </c>
      <c r="R52" s="252"/>
      <c r="S52" s="252" t="s">
        <v>361</v>
      </c>
      <c r="T52" s="253" t="s">
        <v>362</v>
      </c>
      <c r="U52" s="232">
        <v>0</v>
      </c>
      <c r="V52" s="232">
        <f>ROUND(E52*U52,2)</f>
        <v>0</v>
      </c>
      <c r="W52" s="232"/>
      <c r="X52" s="232" t="s">
        <v>241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473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" outlineLevel="2" x14ac:dyDescent="0.25">
      <c r="A53" s="229"/>
      <c r="B53" s="230"/>
      <c r="C53" s="263" t="s">
        <v>938</v>
      </c>
      <c r="D53" s="233"/>
      <c r="E53" s="234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29"/>
      <c r="B54" s="230"/>
      <c r="C54" s="263" t="s">
        <v>150</v>
      </c>
      <c r="D54" s="233"/>
      <c r="E54" s="234">
        <v>1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245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x14ac:dyDescent="0.25">
      <c r="A55" s="3"/>
      <c r="B55" s="4"/>
      <c r="C55" s="268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15</v>
      </c>
      <c r="AF55">
        <v>21</v>
      </c>
      <c r="AG55" t="s">
        <v>221</v>
      </c>
    </row>
    <row r="56" spans="1:60" ht="13" x14ac:dyDescent="0.25">
      <c r="A56" s="215"/>
      <c r="B56" s="216" t="s">
        <v>31</v>
      </c>
      <c r="C56" s="269"/>
      <c r="D56" s="217"/>
      <c r="E56" s="218"/>
      <c r="F56" s="218"/>
      <c r="G56" s="246">
        <f>G8+G29+G46+G48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475</v>
      </c>
    </row>
    <row r="57" spans="1:60" x14ac:dyDescent="0.25">
      <c r="A57" s="3"/>
      <c r="B57" s="4"/>
      <c r="C57" s="268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5">
      <c r="A58" s="3"/>
      <c r="B58" s="4"/>
      <c r="C58" s="268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5">
      <c r="A59" s="219" t="s">
        <v>476</v>
      </c>
      <c r="B59" s="219"/>
      <c r="C59" s="270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220"/>
      <c r="B60" s="221"/>
      <c r="C60" s="271"/>
      <c r="D60" s="221"/>
      <c r="E60" s="221"/>
      <c r="F60" s="221"/>
      <c r="G60" s="222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G60" t="s">
        <v>477</v>
      </c>
    </row>
    <row r="61" spans="1:60" x14ac:dyDescent="0.25">
      <c r="A61" s="223"/>
      <c r="B61" s="224"/>
      <c r="C61" s="272"/>
      <c r="D61" s="224"/>
      <c r="E61" s="224"/>
      <c r="F61" s="224"/>
      <c r="G61" s="225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23"/>
      <c r="B62" s="224"/>
      <c r="C62" s="272"/>
      <c r="D62" s="224"/>
      <c r="E62" s="224"/>
      <c r="F62" s="224"/>
      <c r="G62" s="225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5">
      <c r="A63" s="223"/>
      <c r="B63" s="224"/>
      <c r="C63" s="272"/>
      <c r="D63" s="224"/>
      <c r="E63" s="224"/>
      <c r="F63" s="224"/>
      <c r="G63" s="22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6"/>
      <c r="B64" s="227"/>
      <c r="C64" s="273"/>
      <c r="D64" s="227"/>
      <c r="E64" s="227"/>
      <c r="F64" s="227"/>
      <c r="G64" s="228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3"/>
      <c r="B65" s="4"/>
      <c r="C65" s="268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C66" s="274"/>
      <c r="D66" s="10"/>
      <c r="AG66" t="s">
        <v>478</v>
      </c>
    </row>
    <row r="67" spans="1:33" x14ac:dyDescent="0.25">
      <c r="D67" s="10"/>
    </row>
    <row r="68" spans="1:33" x14ac:dyDescent="0.25">
      <c r="D68" s="10"/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59:C59"/>
    <mergeCell ref="A60:G6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24B64-1DF9-4037-B6EF-E1B215AABEE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64</v>
      </c>
      <c r="C3" s="201" t="s">
        <v>65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66</v>
      </c>
      <c r="C4" s="204" t="s">
        <v>67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SUMIF(AG9:AG33,"&lt;&gt;NOR",G9:G33)</f>
        <v>0</v>
      </c>
      <c r="H8" s="244"/>
      <c r="I8" s="244">
        <f>SUM(I9:I33)</f>
        <v>0</v>
      </c>
      <c r="J8" s="244"/>
      <c r="K8" s="244">
        <f>SUM(K9:K33)</f>
        <v>0</v>
      </c>
      <c r="L8" s="244"/>
      <c r="M8" s="244">
        <f>SUM(M9:M33)</f>
        <v>0</v>
      </c>
      <c r="N8" s="243"/>
      <c r="O8" s="243">
        <f>SUM(O9:O33)</f>
        <v>0</v>
      </c>
      <c r="P8" s="243"/>
      <c r="Q8" s="243">
        <f>SUM(Q9:Q33)</f>
        <v>117.07000000000001</v>
      </c>
      <c r="R8" s="244"/>
      <c r="S8" s="244"/>
      <c r="T8" s="245"/>
      <c r="U8" s="239"/>
      <c r="V8" s="239">
        <f>SUM(V9:V33)</f>
        <v>150.86000000000001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237</v>
      </c>
      <c r="C9" s="262" t="s">
        <v>238</v>
      </c>
      <c r="D9" s="249" t="s">
        <v>239</v>
      </c>
      <c r="E9" s="250">
        <v>56.8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240</v>
      </c>
      <c r="T9" s="253" t="s">
        <v>240</v>
      </c>
      <c r="U9" s="232">
        <v>0.03</v>
      </c>
      <c r="V9" s="232">
        <f>ROUND(E9*U9,2)</f>
        <v>1.7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2" x14ac:dyDescent="0.25">
      <c r="A10" s="229"/>
      <c r="B10" s="230"/>
      <c r="C10" s="263" t="s">
        <v>939</v>
      </c>
      <c r="D10" s="233"/>
      <c r="E10" s="234">
        <v>56.8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5">
      <c r="A11" s="247">
        <v>2</v>
      </c>
      <c r="B11" s="248" t="s">
        <v>256</v>
      </c>
      <c r="C11" s="262" t="s">
        <v>257</v>
      </c>
      <c r="D11" s="249" t="s">
        <v>239</v>
      </c>
      <c r="E11" s="250">
        <v>56.8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/>
      <c r="S11" s="252" t="s">
        <v>240</v>
      </c>
      <c r="T11" s="253" t="s">
        <v>240</v>
      </c>
      <c r="U11" s="232">
        <v>7.0000000000000007E-2</v>
      </c>
      <c r="V11" s="232">
        <f>ROUND(E11*U11,2)</f>
        <v>3.98</v>
      </c>
      <c r="W11" s="232"/>
      <c r="X11" s="232" t="s">
        <v>241</v>
      </c>
      <c r="Y11" s="232" t="s">
        <v>242</v>
      </c>
      <c r="Z11" s="212"/>
      <c r="AA11" s="212"/>
      <c r="AB11" s="212"/>
      <c r="AC11" s="212"/>
      <c r="AD11" s="212"/>
      <c r="AE11" s="212"/>
      <c r="AF11" s="212"/>
      <c r="AG11" s="212" t="s">
        <v>243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5">
      <c r="A12" s="229"/>
      <c r="B12" s="230"/>
      <c r="C12" s="263" t="s">
        <v>940</v>
      </c>
      <c r="D12" s="233"/>
      <c r="E12" s="234">
        <v>56.8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245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5">
      <c r="A13" s="247">
        <v>3</v>
      </c>
      <c r="B13" s="248" t="s">
        <v>259</v>
      </c>
      <c r="C13" s="262" t="s">
        <v>260</v>
      </c>
      <c r="D13" s="249" t="s">
        <v>261</v>
      </c>
      <c r="E13" s="250">
        <v>568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240</v>
      </c>
      <c r="T13" s="253" t="s">
        <v>240</v>
      </c>
      <c r="U13" s="232">
        <v>0.18</v>
      </c>
      <c r="V13" s="232">
        <f>ROUND(E13*U13,2)</f>
        <v>102.24</v>
      </c>
      <c r="W13" s="232"/>
      <c r="X13" s="232" t="s">
        <v>241</v>
      </c>
      <c r="Y13" s="232" t="s">
        <v>242</v>
      </c>
      <c r="Z13" s="212"/>
      <c r="AA13" s="212"/>
      <c r="AB13" s="212"/>
      <c r="AC13" s="212"/>
      <c r="AD13" s="212"/>
      <c r="AE13" s="212"/>
      <c r="AF13" s="212"/>
      <c r="AG13" s="212" t="s">
        <v>243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5">
      <c r="A14" s="229"/>
      <c r="B14" s="230"/>
      <c r="C14" s="263" t="s">
        <v>491</v>
      </c>
      <c r="D14" s="233"/>
      <c r="E14" s="234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29"/>
      <c r="B15" s="230"/>
      <c r="C15" s="263" t="s">
        <v>941</v>
      </c>
      <c r="D15" s="233"/>
      <c r="E15" s="234">
        <v>568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5">
      <c r="A16" s="247">
        <v>4</v>
      </c>
      <c r="B16" s="248" t="s">
        <v>942</v>
      </c>
      <c r="C16" s="262" t="s">
        <v>943</v>
      </c>
      <c r="D16" s="249" t="s">
        <v>261</v>
      </c>
      <c r="E16" s="250">
        <v>146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0.33</v>
      </c>
      <c r="Q16" s="250">
        <f>ROUND(E16*P16,2)</f>
        <v>48.18</v>
      </c>
      <c r="R16" s="252"/>
      <c r="S16" s="252" t="s">
        <v>240</v>
      </c>
      <c r="T16" s="253" t="s">
        <v>240</v>
      </c>
      <c r="U16" s="232">
        <v>0.06</v>
      </c>
      <c r="V16" s="232">
        <f>ROUND(E16*U16,2)</f>
        <v>8.76</v>
      </c>
      <c r="W16" s="232"/>
      <c r="X16" s="232" t="s">
        <v>241</v>
      </c>
      <c r="Y16" s="232" t="s">
        <v>242</v>
      </c>
      <c r="Z16" s="212"/>
      <c r="AA16" s="212"/>
      <c r="AB16" s="212"/>
      <c r="AC16" s="212"/>
      <c r="AD16" s="212"/>
      <c r="AE16" s="212"/>
      <c r="AF16" s="212"/>
      <c r="AG16" s="212" t="s">
        <v>243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0" outlineLevel="2" x14ac:dyDescent="0.25">
      <c r="A17" s="229"/>
      <c r="B17" s="230"/>
      <c r="C17" s="263" t="s">
        <v>944</v>
      </c>
      <c r="D17" s="233"/>
      <c r="E17" s="234">
        <v>146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30" outlineLevel="3" x14ac:dyDescent="0.25">
      <c r="A18" s="229"/>
      <c r="B18" s="230"/>
      <c r="C18" s="263" t="s">
        <v>945</v>
      </c>
      <c r="D18" s="233"/>
      <c r="E18" s="234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245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5">
      <c r="A19" s="247">
        <v>5</v>
      </c>
      <c r="B19" s="248" t="s">
        <v>298</v>
      </c>
      <c r="C19" s="262" t="s">
        <v>299</v>
      </c>
      <c r="D19" s="249" t="s">
        <v>261</v>
      </c>
      <c r="E19" s="250">
        <v>146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0.22500000000000001</v>
      </c>
      <c r="Q19" s="250">
        <f>ROUND(E19*P19,2)</f>
        <v>32.85</v>
      </c>
      <c r="R19" s="252"/>
      <c r="S19" s="252" t="s">
        <v>240</v>
      </c>
      <c r="T19" s="253" t="s">
        <v>240</v>
      </c>
      <c r="U19" s="232">
        <v>0.14000000000000001</v>
      </c>
      <c r="V19" s="232">
        <f>ROUND(E19*U19,2)</f>
        <v>20.440000000000001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243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5">
      <c r="A20" s="229"/>
      <c r="B20" s="230"/>
      <c r="C20" s="263" t="s">
        <v>670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29"/>
      <c r="B21" s="230"/>
      <c r="C21" s="263" t="s">
        <v>946</v>
      </c>
      <c r="D21" s="233"/>
      <c r="E21" s="234">
        <v>146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47">
        <v>6</v>
      </c>
      <c r="B22" s="248" t="s">
        <v>301</v>
      </c>
      <c r="C22" s="262" t="s">
        <v>302</v>
      </c>
      <c r="D22" s="249" t="s">
        <v>303</v>
      </c>
      <c r="E22" s="250">
        <v>96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0.27</v>
      </c>
      <c r="Q22" s="250">
        <f>ROUND(E22*P22,2)</f>
        <v>25.92</v>
      </c>
      <c r="R22" s="252"/>
      <c r="S22" s="252" t="s">
        <v>240</v>
      </c>
      <c r="T22" s="253" t="s">
        <v>240</v>
      </c>
      <c r="U22" s="232">
        <v>0.12</v>
      </c>
      <c r="V22" s="232">
        <f>ROUND(E22*U22,2)</f>
        <v>11.52</v>
      </c>
      <c r="W22" s="232"/>
      <c r="X22" s="232" t="s">
        <v>241</v>
      </c>
      <c r="Y22" s="232" t="s">
        <v>242</v>
      </c>
      <c r="Z22" s="212"/>
      <c r="AA22" s="212"/>
      <c r="AB22" s="212"/>
      <c r="AC22" s="212"/>
      <c r="AD22" s="212"/>
      <c r="AE22" s="212"/>
      <c r="AF22" s="212"/>
      <c r="AG22" s="212" t="s">
        <v>243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5">
      <c r="A23" s="229"/>
      <c r="B23" s="230"/>
      <c r="C23" s="263" t="s">
        <v>672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29"/>
      <c r="B24" s="230"/>
      <c r="C24" s="263" t="s">
        <v>184</v>
      </c>
      <c r="D24" s="233"/>
      <c r="E24" s="234">
        <v>96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245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47">
        <v>7</v>
      </c>
      <c r="B25" s="248" t="s">
        <v>263</v>
      </c>
      <c r="C25" s="262" t="s">
        <v>264</v>
      </c>
      <c r="D25" s="249" t="s">
        <v>261</v>
      </c>
      <c r="E25" s="250">
        <v>14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0.11</v>
      </c>
      <c r="Q25" s="250">
        <f>ROUND(E25*P25,2)</f>
        <v>1.54</v>
      </c>
      <c r="R25" s="252"/>
      <c r="S25" s="252" t="s">
        <v>240</v>
      </c>
      <c r="T25" s="253" t="s">
        <v>240</v>
      </c>
      <c r="U25" s="232">
        <v>0.03</v>
      </c>
      <c r="V25" s="232">
        <f>ROUND(E25*U25,2)</f>
        <v>0.42</v>
      </c>
      <c r="W25" s="232"/>
      <c r="X25" s="232" t="s">
        <v>241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243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5">
      <c r="A26" s="229"/>
      <c r="B26" s="230"/>
      <c r="C26" s="263" t="s">
        <v>640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5">
      <c r="A27" s="229"/>
      <c r="B27" s="230"/>
      <c r="C27" s="263" t="s">
        <v>413</v>
      </c>
      <c r="D27" s="233"/>
      <c r="E27" s="234">
        <v>14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245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5">
      <c r="A28" s="247">
        <v>8</v>
      </c>
      <c r="B28" s="248" t="s">
        <v>266</v>
      </c>
      <c r="C28" s="262" t="s">
        <v>267</v>
      </c>
      <c r="D28" s="249" t="s">
        <v>261</v>
      </c>
      <c r="E28" s="250">
        <v>12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0.22</v>
      </c>
      <c r="Q28" s="250">
        <f>ROUND(E28*P28,2)</f>
        <v>2.64</v>
      </c>
      <c r="R28" s="252"/>
      <c r="S28" s="252" t="s">
        <v>240</v>
      </c>
      <c r="T28" s="253" t="s">
        <v>240</v>
      </c>
      <c r="U28" s="232">
        <v>0.06</v>
      </c>
      <c r="V28" s="232">
        <f>ROUND(E28*U28,2)</f>
        <v>0.72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5">
      <c r="A29" s="229"/>
      <c r="B29" s="230"/>
      <c r="C29" s="263" t="s">
        <v>947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29"/>
      <c r="B30" s="230"/>
      <c r="C30" s="263" t="s">
        <v>876</v>
      </c>
      <c r="D30" s="233"/>
      <c r="E30" s="234">
        <v>12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47">
        <v>9</v>
      </c>
      <c r="B31" s="248" t="s">
        <v>269</v>
      </c>
      <c r="C31" s="262" t="s">
        <v>270</v>
      </c>
      <c r="D31" s="249" t="s">
        <v>261</v>
      </c>
      <c r="E31" s="250">
        <v>9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0.66</v>
      </c>
      <c r="Q31" s="250">
        <f>ROUND(E31*P31,2)</f>
        <v>5.94</v>
      </c>
      <c r="R31" s="252"/>
      <c r="S31" s="252" t="s">
        <v>240</v>
      </c>
      <c r="T31" s="253" t="s">
        <v>240</v>
      </c>
      <c r="U31" s="232">
        <v>0.12</v>
      </c>
      <c r="V31" s="232">
        <f>ROUND(E31*U31,2)</f>
        <v>1.08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" outlineLevel="2" x14ac:dyDescent="0.25">
      <c r="A32" s="229"/>
      <c r="B32" s="230"/>
      <c r="C32" s="263" t="s">
        <v>271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179</v>
      </c>
      <c r="D33" s="233"/>
      <c r="E33" s="234">
        <v>9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13" x14ac:dyDescent="0.25">
      <c r="A34" s="240" t="s">
        <v>235</v>
      </c>
      <c r="B34" s="241" t="s">
        <v>164</v>
      </c>
      <c r="C34" s="261" t="s">
        <v>165</v>
      </c>
      <c r="D34" s="242"/>
      <c r="E34" s="243"/>
      <c r="F34" s="244"/>
      <c r="G34" s="244">
        <f>SUMIF(AG35:AG79,"&lt;&gt;NOR",G35:G79)</f>
        <v>0</v>
      </c>
      <c r="H34" s="244"/>
      <c r="I34" s="244">
        <f>SUM(I35:I79)</f>
        <v>0</v>
      </c>
      <c r="J34" s="244"/>
      <c r="K34" s="244">
        <f>SUM(K35:K79)</f>
        <v>0</v>
      </c>
      <c r="L34" s="244"/>
      <c r="M34" s="244">
        <f>SUM(M35:M79)</f>
        <v>0</v>
      </c>
      <c r="N34" s="243"/>
      <c r="O34" s="243">
        <f>SUM(O35:O79)</f>
        <v>24.18</v>
      </c>
      <c r="P34" s="243"/>
      <c r="Q34" s="243">
        <f>SUM(Q35:Q79)</f>
        <v>0</v>
      </c>
      <c r="R34" s="244"/>
      <c r="S34" s="244"/>
      <c r="T34" s="245"/>
      <c r="U34" s="239"/>
      <c r="V34" s="239">
        <f>SUM(V35:V79)</f>
        <v>9.7900000000000009</v>
      </c>
      <c r="W34" s="239"/>
      <c r="X34" s="239"/>
      <c r="Y34" s="239"/>
      <c r="AG34" t="s">
        <v>236</v>
      </c>
    </row>
    <row r="35" spans="1:60" outlineLevel="1" x14ac:dyDescent="0.25">
      <c r="A35" s="247">
        <v>10</v>
      </c>
      <c r="B35" s="248" t="s">
        <v>305</v>
      </c>
      <c r="C35" s="262" t="s">
        <v>306</v>
      </c>
      <c r="D35" s="249" t="s">
        <v>261</v>
      </c>
      <c r="E35" s="250">
        <v>14</v>
      </c>
      <c r="F35" s="251"/>
      <c r="G35" s="252">
        <f>ROUND(E35*F35,2)</f>
        <v>0</v>
      </c>
      <c r="H35" s="251"/>
      <c r="I35" s="252">
        <f>ROUND(E35*H35,2)</f>
        <v>0</v>
      </c>
      <c r="J35" s="251"/>
      <c r="K35" s="252">
        <f>ROUND(E35*J35,2)</f>
        <v>0</v>
      </c>
      <c r="L35" s="252">
        <v>21</v>
      </c>
      <c r="M35" s="252">
        <f>G35*(1+L35/100)</f>
        <v>0</v>
      </c>
      <c r="N35" s="250">
        <v>0.10141</v>
      </c>
      <c r="O35" s="250">
        <f>ROUND(E35*N35,2)</f>
        <v>1.42</v>
      </c>
      <c r="P35" s="250">
        <v>0</v>
      </c>
      <c r="Q35" s="250">
        <f>ROUND(E35*P35,2)</f>
        <v>0</v>
      </c>
      <c r="R35" s="252"/>
      <c r="S35" s="252" t="s">
        <v>240</v>
      </c>
      <c r="T35" s="253" t="s">
        <v>240</v>
      </c>
      <c r="U35" s="232">
        <v>0.06</v>
      </c>
      <c r="V35" s="232">
        <f>ROUND(E35*U35,2)</f>
        <v>0.84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243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5">
      <c r="A36" s="229"/>
      <c r="B36" s="230"/>
      <c r="C36" s="263" t="s">
        <v>307</v>
      </c>
      <c r="D36" s="233"/>
      <c r="E36" s="234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29"/>
      <c r="B37" s="230"/>
      <c r="C37" s="263" t="s">
        <v>308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5">
      <c r="A38" s="229"/>
      <c r="B38" s="230"/>
      <c r="C38" s="263" t="s">
        <v>948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29"/>
      <c r="B39" s="230"/>
      <c r="C39" s="263" t="s">
        <v>413</v>
      </c>
      <c r="D39" s="233"/>
      <c r="E39" s="234">
        <v>14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5">
      <c r="A40" s="247">
        <v>11</v>
      </c>
      <c r="B40" s="248" t="s">
        <v>310</v>
      </c>
      <c r="C40" s="262" t="s">
        <v>311</v>
      </c>
      <c r="D40" s="249" t="s">
        <v>261</v>
      </c>
      <c r="E40" s="250">
        <v>14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5.0000000000000001E-4</v>
      </c>
      <c r="O40" s="250">
        <f>ROUND(E40*N40,2)</f>
        <v>0.01</v>
      </c>
      <c r="P40" s="250">
        <v>0</v>
      </c>
      <c r="Q40" s="250">
        <f>ROUND(E40*P40,2)</f>
        <v>0</v>
      </c>
      <c r="R40" s="252"/>
      <c r="S40" s="252" t="s">
        <v>312</v>
      </c>
      <c r="T40" s="253" t="s">
        <v>312</v>
      </c>
      <c r="U40" s="232">
        <v>2E-3</v>
      </c>
      <c r="V40" s="232">
        <f>ROUND(E40*U40,2)</f>
        <v>0.03</v>
      </c>
      <c r="W40" s="232"/>
      <c r="X40" s="232" t="s">
        <v>241</v>
      </c>
      <c r="Y40" s="232" t="s">
        <v>242</v>
      </c>
      <c r="Z40" s="212"/>
      <c r="AA40" s="212"/>
      <c r="AB40" s="212"/>
      <c r="AC40" s="212"/>
      <c r="AD40" s="212"/>
      <c r="AE40" s="212"/>
      <c r="AF40" s="212"/>
      <c r="AG40" s="212" t="s">
        <v>243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5">
      <c r="A41" s="229"/>
      <c r="B41" s="230"/>
      <c r="C41" s="263" t="s">
        <v>307</v>
      </c>
      <c r="D41" s="233"/>
      <c r="E41" s="234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313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678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29"/>
      <c r="B44" s="230"/>
      <c r="C44" s="263" t="s">
        <v>413</v>
      </c>
      <c r="D44" s="233"/>
      <c r="E44" s="234">
        <v>14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47">
        <v>12</v>
      </c>
      <c r="B45" s="248" t="s">
        <v>315</v>
      </c>
      <c r="C45" s="262" t="s">
        <v>316</v>
      </c>
      <c r="D45" s="249" t="s">
        <v>261</v>
      </c>
      <c r="E45" s="250">
        <v>12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0.18462999999999999</v>
      </c>
      <c r="O45" s="250">
        <f>ROUND(E45*N45,2)</f>
        <v>2.2200000000000002</v>
      </c>
      <c r="P45" s="250">
        <v>0</v>
      </c>
      <c r="Q45" s="250">
        <f>ROUND(E45*P45,2)</f>
        <v>0</v>
      </c>
      <c r="R45" s="252"/>
      <c r="S45" s="252" t="s">
        <v>240</v>
      </c>
      <c r="T45" s="253" t="s">
        <v>240</v>
      </c>
      <c r="U45" s="232">
        <v>6.4000000000000001E-2</v>
      </c>
      <c r="V45" s="232">
        <f>ROUND(E45*U45,2)</f>
        <v>0.77</v>
      </c>
      <c r="W45" s="232"/>
      <c r="X45" s="232" t="s">
        <v>241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243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5">
      <c r="A46" s="229"/>
      <c r="B46" s="230"/>
      <c r="C46" s="263" t="s">
        <v>307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245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29"/>
      <c r="B47" s="230"/>
      <c r="C47" s="263" t="s">
        <v>680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29"/>
      <c r="B48" s="230"/>
      <c r="C48" s="263" t="s">
        <v>319</v>
      </c>
      <c r="D48" s="233"/>
      <c r="E48" s="234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29"/>
      <c r="B49" s="230"/>
      <c r="C49" s="263" t="s">
        <v>876</v>
      </c>
      <c r="D49" s="233"/>
      <c r="E49" s="234">
        <v>12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245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47">
        <v>13</v>
      </c>
      <c r="B50" s="248" t="s">
        <v>321</v>
      </c>
      <c r="C50" s="262" t="s">
        <v>322</v>
      </c>
      <c r="D50" s="249" t="s">
        <v>261</v>
      </c>
      <c r="E50" s="250">
        <v>12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7.1000000000000002E-4</v>
      </c>
      <c r="O50" s="250">
        <f>ROUND(E50*N50,2)</f>
        <v>0.01</v>
      </c>
      <c r="P50" s="250">
        <v>0</v>
      </c>
      <c r="Q50" s="250">
        <f>ROUND(E50*P50,2)</f>
        <v>0</v>
      </c>
      <c r="R50" s="252"/>
      <c r="S50" s="252" t="s">
        <v>312</v>
      </c>
      <c r="T50" s="253" t="s">
        <v>312</v>
      </c>
      <c r="U50" s="232">
        <v>2E-3</v>
      </c>
      <c r="V50" s="232">
        <f>ROUND(E50*U50,2)</f>
        <v>0.02</v>
      </c>
      <c r="W50" s="232"/>
      <c r="X50" s="232" t="s">
        <v>241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243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5">
      <c r="A51" s="229"/>
      <c r="B51" s="230"/>
      <c r="C51" s="263" t="s">
        <v>307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5">
      <c r="A52" s="229"/>
      <c r="B52" s="230"/>
      <c r="C52" s="263" t="s">
        <v>313</v>
      </c>
      <c r="D52" s="233"/>
      <c r="E52" s="234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245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5">
      <c r="A53" s="229"/>
      <c r="B53" s="230"/>
      <c r="C53" s="263" t="s">
        <v>681</v>
      </c>
      <c r="D53" s="233"/>
      <c r="E53" s="234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29"/>
      <c r="B54" s="230"/>
      <c r="C54" s="263" t="s">
        <v>876</v>
      </c>
      <c r="D54" s="233"/>
      <c r="E54" s="234">
        <v>12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245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47">
        <v>14</v>
      </c>
      <c r="B55" s="248" t="s">
        <v>324</v>
      </c>
      <c r="C55" s="262" t="s">
        <v>325</v>
      </c>
      <c r="D55" s="249" t="s">
        <v>261</v>
      </c>
      <c r="E55" s="250">
        <v>12.5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6.0099999999999997E-3</v>
      </c>
      <c r="O55" s="250">
        <f>ROUND(E55*N55,2)</f>
        <v>0.08</v>
      </c>
      <c r="P55" s="250">
        <v>0</v>
      </c>
      <c r="Q55" s="250">
        <f>ROUND(E55*P55,2)</f>
        <v>0</v>
      </c>
      <c r="R55" s="252"/>
      <c r="S55" s="252" t="s">
        <v>312</v>
      </c>
      <c r="T55" s="253" t="s">
        <v>312</v>
      </c>
      <c r="U55" s="232">
        <v>4.0000000000000001E-3</v>
      </c>
      <c r="V55" s="232">
        <f>ROUND(E55*U55,2)</f>
        <v>0.05</v>
      </c>
      <c r="W55" s="232"/>
      <c r="X55" s="232" t="s">
        <v>241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243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29"/>
      <c r="B56" s="230"/>
      <c r="C56" s="263" t="s">
        <v>307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29"/>
      <c r="B57" s="230"/>
      <c r="C57" s="263" t="s">
        <v>326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245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29"/>
      <c r="B58" s="230"/>
      <c r="C58" s="263" t="s">
        <v>682</v>
      </c>
      <c r="D58" s="233"/>
      <c r="E58" s="234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5">
      <c r="A59" s="229"/>
      <c r="B59" s="230"/>
      <c r="C59" s="263" t="s">
        <v>715</v>
      </c>
      <c r="D59" s="233"/>
      <c r="E59" s="234">
        <v>12.5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245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0" outlineLevel="1" x14ac:dyDescent="0.25">
      <c r="A60" s="247">
        <v>15</v>
      </c>
      <c r="B60" s="248" t="s">
        <v>328</v>
      </c>
      <c r="C60" s="262" t="s">
        <v>683</v>
      </c>
      <c r="D60" s="249" t="s">
        <v>261</v>
      </c>
      <c r="E60" s="250">
        <v>54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0.378</v>
      </c>
      <c r="O60" s="250">
        <f>ROUND(E60*N60,2)</f>
        <v>20.41</v>
      </c>
      <c r="P60" s="250">
        <v>0</v>
      </c>
      <c r="Q60" s="250">
        <f>ROUND(E60*P60,2)</f>
        <v>0</v>
      </c>
      <c r="R60" s="252"/>
      <c r="S60" s="252" t="s">
        <v>240</v>
      </c>
      <c r="T60" s="253" t="s">
        <v>240</v>
      </c>
      <c r="U60" s="232">
        <v>0.03</v>
      </c>
      <c r="V60" s="232">
        <f>ROUND(E60*U60,2)</f>
        <v>1.62</v>
      </c>
      <c r="W60" s="232"/>
      <c r="X60" s="232" t="s">
        <v>241</v>
      </c>
      <c r="Y60" s="232" t="s">
        <v>242</v>
      </c>
      <c r="Z60" s="212"/>
      <c r="AA60" s="212"/>
      <c r="AB60" s="212"/>
      <c r="AC60" s="212"/>
      <c r="AD60" s="212"/>
      <c r="AE60" s="212"/>
      <c r="AF60" s="212"/>
      <c r="AG60" s="212" t="s">
        <v>243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5">
      <c r="A61" s="229"/>
      <c r="B61" s="230"/>
      <c r="C61" s="263" t="s">
        <v>330</v>
      </c>
      <c r="D61" s="233"/>
      <c r="E61" s="234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5">
      <c r="A62" s="229"/>
      <c r="B62" s="230"/>
      <c r="C62" s="263" t="s">
        <v>949</v>
      </c>
      <c r="D62" s="233"/>
      <c r="E62" s="234">
        <v>9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245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5">
      <c r="A63" s="229"/>
      <c r="B63" s="230"/>
      <c r="C63" s="263" t="s">
        <v>950</v>
      </c>
      <c r="D63" s="233"/>
      <c r="E63" s="234">
        <v>9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245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29"/>
      <c r="B64" s="230"/>
      <c r="C64" s="263" t="s">
        <v>775</v>
      </c>
      <c r="D64" s="233"/>
      <c r="E64" s="234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5">
      <c r="A65" s="229"/>
      <c r="B65" s="230"/>
      <c r="C65" s="263" t="s">
        <v>951</v>
      </c>
      <c r="D65" s="233"/>
      <c r="E65" s="234">
        <v>18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245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5">
      <c r="A66" s="229"/>
      <c r="B66" s="230"/>
      <c r="C66" s="263" t="s">
        <v>952</v>
      </c>
      <c r="D66" s="233"/>
      <c r="E66" s="234">
        <v>18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245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5">
      <c r="A67" s="247">
        <v>16</v>
      </c>
      <c r="B67" s="248" t="s">
        <v>336</v>
      </c>
      <c r="C67" s="262" t="s">
        <v>337</v>
      </c>
      <c r="D67" s="249" t="s">
        <v>261</v>
      </c>
      <c r="E67" s="250">
        <v>155</v>
      </c>
      <c r="F67" s="251"/>
      <c r="G67" s="252">
        <f>ROUND(E67*F67,2)</f>
        <v>0</v>
      </c>
      <c r="H67" s="251"/>
      <c r="I67" s="252">
        <f>ROUND(E67*H67,2)</f>
        <v>0</v>
      </c>
      <c r="J67" s="251"/>
      <c r="K67" s="252">
        <f>ROUND(E67*J67,2)</f>
        <v>0</v>
      </c>
      <c r="L67" s="252">
        <v>21</v>
      </c>
      <c r="M67" s="252">
        <f>G67*(1+L67/100)</f>
        <v>0</v>
      </c>
      <c r="N67" s="250">
        <v>0</v>
      </c>
      <c r="O67" s="250">
        <f>ROUND(E67*N67,2)</f>
        <v>0</v>
      </c>
      <c r="P67" s="250">
        <v>0</v>
      </c>
      <c r="Q67" s="250">
        <f>ROUND(E67*P67,2)</f>
        <v>0</v>
      </c>
      <c r="R67" s="252"/>
      <c r="S67" s="252" t="s">
        <v>240</v>
      </c>
      <c r="T67" s="253" t="s">
        <v>240</v>
      </c>
      <c r="U67" s="232">
        <v>0.02</v>
      </c>
      <c r="V67" s="232">
        <f>ROUND(E67*U67,2)</f>
        <v>3.1</v>
      </c>
      <c r="W67" s="232"/>
      <c r="X67" s="232" t="s">
        <v>241</v>
      </c>
      <c r="Y67" s="232" t="s">
        <v>242</v>
      </c>
      <c r="Z67" s="212"/>
      <c r="AA67" s="212"/>
      <c r="AB67" s="212"/>
      <c r="AC67" s="212"/>
      <c r="AD67" s="212"/>
      <c r="AE67" s="212"/>
      <c r="AF67" s="212"/>
      <c r="AG67" s="212" t="s">
        <v>243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5">
      <c r="A68" s="229"/>
      <c r="B68" s="230"/>
      <c r="C68" s="263" t="s">
        <v>330</v>
      </c>
      <c r="D68" s="233"/>
      <c r="E68" s="234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245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29"/>
      <c r="B69" s="230"/>
      <c r="C69" s="263" t="s">
        <v>953</v>
      </c>
      <c r="D69" s="233"/>
      <c r="E69" s="234">
        <v>9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245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5">
      <c r="A70" s="229"/>
      <c r="B70" s="230"/>
      <c r="C70" s="263" t="s">
        <v>339</v>
      </c>
      <c r="D70" s="233"/>
      <c r="E70" s="234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245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5">
      <c r="A71" s="229"/>
      <c r="B71" s="230"/>
      <c r="C71" s="263" t="s">
        <v>954</v>
      </c>
      <c r="D71" s="233"/>
      <c r="E71" s="234">
        <v>128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245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29"/>
      <c r="B72" s="230"/>
      <c r="C72" s="263" t="s">
        <v>775</v>
      </c>
      <c r="D72" s="233"/>
      <c r="E72" s="234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245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29"/>
      <c r="B73" s="230"/>
      <c r="C73" s="263" t="s">
        <v>955</v>
      </c>
      <c r="D73" s="233"/>
      <c r="E73" s="234">
        <v>18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5">
      <c r="A74" s="247">
        <v>17</v>
      </c>
      <c r="B74" s="248" t="s">
        <v>342</v>
      </c>
      <c r="C74" s="262" t="s">
        <v>343</v>
      </c>
      <c r="D74" s="249" t="s">
        <v>303</v>
      </c>
      <c r="E74" s="250">
        <v>12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240</v>
      </c>
      <c r="T74" s="253" t="s">
        <v>240</v>
      </c>
      <c r="U74" s="232">
        <v>0.15</v>
      </c>
      <c r="V74" s="232">
        <f>ROUND(E74*U74,2)</f>
        <v>1.8</v>
      </c>
      <c r="W74" s="232"/>
      <c r="X74" s="232" t="s">
        <v>241</v>
      </c>
      <c r="Y74" s="232" t="s">
        <v>242</v>
      </c>
      <c r="Z74" s="212"/>
      <c r="AA74" s="212"/>
      <c r="AB74" s="212"/>
      <c r="AC74" s="212"/>
      <c r="AD74" s="212"/>
      <c r="AE74" s="212"/>
      <c r="AF74" s="212"/>
      <c r="AG74" s="212" t="s">
        <v>243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5">
      <c r="A75" s="229"/>
      <c r="B75" s="230"/>
      <c r="C75" s="263" t="s">
        <v>344</v>
      </c>
      <c r="D75" s="233"/>
      <c r="E75" s="234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245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5">
      <c r="A76" s="229"/>
      <c r="B76" s="230"/>
      <c r="C76" s="263" t="s">
        <v>876</v>
      </c>
      <c r="D76" s="233"/>
      <c r="E76" s="234">
        <v>12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245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5">
      <c r="A77" s="247">
        <v>18</v>
      </c>
      <c r="B77" s="248" t="s">
        <v>346</v>
      </c>
      <c r="C77" s="262" t="s">
        <v>347</v>
      </c>
      <c r="D77" s="249" t="s">
        <v>303</v>
      </c>
      <c r="E77" s="250">
        <v>12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2.2399999999999998E-3</v>
      </c>
      <c r="O77" s="250">
        <f>ROUND(E77*N77,2)</f>
        <v>0.03</v>
      </c>
      <c r="P77" s="250">
        <v>0</v>
      </c>
      <c r="Q77" s="250">
        <f>ROUND(E77*P77,2)</f>
        <v>0</v>
      </c>
      <c r="R77" s="252"/>
      <c r="S77" s="252" t="s">
        <v>240</v>
      </c>
      <c r="T77" s="253" t="s">
        <v>240</v>
      </c>
      <c r="U77" s="232">
        <v>0.13</v>
      </c>
      <c r="V77" s="232">
        <f>ROUND(E77*U77,2)</f>
        <v>1.56</v>
      </c>
      <c r="W77" s="232"/>
      <c r="X77" s="232" t="s">
        <v>241</v>
      </c>
      <c r="Y77" s="232" t="s">
        <v>242</v>
      </c>
      <c r="Z77" s="212"/>
      <c r="AA77" s="212"/>
      <c r="AB77" s="212"/>
      <c r="AC77" s="212"/>
      <c r="AD77" s="212"/>
      <c r="AE77" s="212"/>
      <c r="AF77" s="212"/>
      <c r="AG77" s="212" t="s">
        <v>243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5">
      <c r="A78" s="229"/>
      <c r="B78" s="230"/>
      <c r="C78" s="263" t="s">
        <v>689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245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5">
      <c r="A79" s="229"/>
      <c r="B79" s="230"/>
      <c r="C79" s="263" t="s">
        <v>876</v>
      </c>
      <c r="D79" s="233"/>
      <c r="E79" s="234">
        <v>12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245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13" x14ac:dyDescent="0.25">
      <c r="A80" s="240" t="s">
        <v>235</v>
      </c>
      <c r="B80" s="241" t="s">
        <v>167</v>
      </c>
      <c r="C80" s="261" t="s">
        <v>168</v>
      </c>
      <c r="D80" s="242"/>
      <c r="E80" s="243"/>
      <c r="F80" s="244"/>
      <c r="G80" s="244">
        <f>SUMIF(AG81:AG93,"&lt;&gt;NOR",G81:G93)</f>
        <v>0</v>
      </c>
      <c r="H80" s="244"/>
      <c r="I80" s="244">
        <f>SUM(I81:I93)</f>
        <v>0</v>
      </c>
      <c r="J80" s="244"/>
      <c r="K80" s="244">
        <f>SUM(K81:K93)</f>
        <v>0</v>
      </c>
      <c r="L80" s="244"/>
      <c r="M80" s="244">
        <f>SUM(M81:M93)</f>
        <v>0</v>
      </c>
      <c r="N80" s="243"/>
      <c r="O80" s="243">
        <f>SUM(O81:O93)</f>
        <v>56.81</v>
      </c>
      <c r="P80" s="243"/>
      <c r="Q80" s="243">
        <f>SUM(Q81:Q93)</f>
        <v>0</v>
      </c>
      <c r="R80" s="244"/>
      <c r="S80" s="244"/>
      <c r="T80" s="245"/>
      <c r="U80" s="239"/>
      <c r="V80" s="239">
        <f>SUM(V81:V93)</f>
        <v>68.800000000000011</v>
      </c>
      <c r="W80" s="239"/>
      <c r="X80" s="239"/>
      <c r="Y80" s="239"/>
      <c r="AG80" t="s">
        <v>236</v>
      </c>
    </row>
    <row r="81" spans="1:60" outlineLevel="1" x14ac:dyDescent="0.25">
      <c r="A81" s="247">
        <v>19</v>
      </c>
      <c r="B81" s="248" t="s">
        <v>349</v>
      </c>
      <c r="C81" s="262" t="s">
        <v>350</v>
      </c>
      <c r="D81" s="249" t="s">
        <v>261</v>
      </c>
      <c r="E81" s="250">
        <v>128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5.5449999999999999E-2</v>
      </c>
      <c r="O81" s="250">
        <f>ROUND(E81*N81,2)</f>
        <v>7.1</v>
      </c>
      <c r="P81" s="250">
        <v>0</v>
      </c>
      <c r="Q81" s="250">
        <f>ROUND(E81*P81,2)</f>
        <v>0</v>
      </c>
      <c r="R81" s="252"/>
      <c r="S81" s="252" t="s">
        <v>240</v>
      </c>
      <c r="T81" s="253" t="s">
        <v>240</v>
      </c>
      <c r="U81" s="232">
        <v>0.44</v>
      </c>
      <c r="V81" s="232">
        <f>ROUND(E81*U81,2)</f>
        <v>56.32</v>
      </c>
      <c r="W81" s="232"/>
      <c r="X81" s="232" t="s">
        <v>241</v>
      </c>
      <c r="Y81" s="232" t="s">
        <v>242</v>
      </c>
      <c r="Z81" s="212"/>
      <c r="AA81" s="212"/>
      <c r="AB81" s="212"/>
      <c r="AC81" s="212"/>
      <c r="AD81" s="212"/>
      <c r="AE81" s="212"/>
      <c r="AF81" s="212"/>
      <c r="AG81" s="212" t="s">
        <v>243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5">
      <c r="A82" s="229"/>
      <c r="B82" s="230"/>
      <c r="C82" s="263" t="s">
        <v>339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245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5">
      <c r="A83" s="229"/>
      <c r="B83" s="230"/>
      <c r="C83" s="263" t="s">
        <v>351</v>
      </c>
      <c r="D83" s="233"/>
      <c r="E83" s="234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245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29"/>
      <c r="B84" s="230"/>
      <c r="C84" s="263" t="s">
        <v>889</v>
      </c>
      <c r="D84" s="233"/>
      <c r="E84" s="234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245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5">
      <c r="A85" s="229"/>
      <c r="B85" s="230"/>
      <c r="C85" s="263" t="s">
        <v>956</v>
      </c>
      <c r="D85" s="233"/>
      <c r="E85" s="234">
        <v>128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245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47">
        <v>20</v>
      </c>
      <c r="B86" s="248" t="s">
        <v>365</v>
      </c>
      <c r="C86" s="262" t="s">
        <v>366</v>
      </c>
      <c r="D86" s="249" t="s">
        <v>261</v>
      </c>
      <c r="E86" s="250">
        <v>18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7.3899999999999993E-2</v>
      </c>
      <c r="O86" s="250">
        <f>ROUND(E86*N86,2)</f>
        <v>1.33</v>
      </c>
      <c r="P86" s="250">
        <v>0</v>
      </c>
      <c r="Q86" s="250">
        <f>ROUND(E86*P86,2)</f>
        <v>0</v>
      </c>
      <c r="R86" s="252"/>
      <c r="S86" s="252" t="s">
        <v>240</v>
      </c>
      <c r="T86" s="253" t="s">
        <v>240</v>
      </c>
      <c r="U86" s="232">
        <v>0.48</v>
      </c>
      <c r="V86" s="232">
        <f>ROUND(E86*U86,2)</f>
        <v>8.64</v>
      </c>
      <c r="W86" s="232"/>
      <c r="X86" s="232" t="s">
        <v>241</v>
      </c>
      <c r="Y86" s="232" t="s">
        <v>242</v>
      </c>
      <c r="Z86" s="212"/>
      <c r="AA86" s="212"/>
      <c r="AB86" s="212"/>
      <c r="AC86" s="212"/>
      <c r="AD86" s="212"/>
      <c r="AE86" s="212"/>
      <c r="AF86" s="212"/>
      <c r="AG86" s="212" t="s">
        <v>243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5">
      <c r="A87" s="229"/>
      <c r="B87" s="230"/>
      <c r="C87" s="263" t="s">
        <v>775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5">
      <c r="A88" s="229"/>
      <c r="B88" s="230"/>
      <c r="C88" s="263" t="s">
        <v>957</v>
      </c>
      <c r="D88" s="233"/>
      <c r="E88" s="234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245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5">
      <c r="A89" s="229"/>
      <c r="B89" s="230"/>
      <c r="C89" s="263" t="s">
        <v>958</v>
      </c>
      <c r="D89" s="233"/>
      <c r="E89" s="234">
        <v>18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0" outlineLevel="1" x14ac:dyDescent="0.25">
      <c r="A90" s="247">
        <v>21</v>
      </c>
      <c r="B90" s="248" t="s">
        <v>328</v>
      </c>
      <c r="C90" s="262" t="s">
        <v>683</v>
      </c>
      <c r="D90" s="249" t="s">
        <v>261</v>
      </c>
      <c r="E90" s="250">
        <v>128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0.378</v>
      </c>
      <c r="O90" s="250">
        <f>ROUND(E90*N90,2)</f>
        <v>48.38</v>
      </c>
      <c r="P90" s="250">
        <v>0</v>
      </c>
      <c r="Q90" s="250">
        <f>ROUND(E90*P90,2)</f>
        <v>0</v>
      </c>
      <c r="R90" s="252"/>
      <c r="S90" s="252" t="s">
        <v>240</v>
      </c>
      <c r="T90" s="253" t="s">
        <v>240</v>
      </c>
      <c r="U90" s="232">
        <v>0.03</v>
      </c>
      <c r="V90" s="232">
        <f>ROUND(E90*U90,2)</f>
        <v>3.84</v>
      </c>
      <c r="W90" s="232"/>
      <c r="X90" s="232" t="s">
        <v>241</v>
      </c>
      <c r="Y90" s="232" t="s">
        <v>242</v>
      </c>
      <c r="Z90" s="212"/>
      <c r="AA90" s="212"/>
      <c r="AB90" s="212"/>
      <c r="AC90" s="212"/>
      <c r="AD90" s="212"/>
      <c r="AE90" s="212"/>
      <c r="AF90" s="212"/>
      <c r="AG90" s="212" t="s">
        <v>243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5">
      <c r="A91" s="229"/>
      <c r="B91" s="230"/>
      <c r="C91" s="263" t="s">
        <v>339</v>
      </c>
      <c r="D91" s="233"/>
      <c r="E91" s="234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245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5">
      <c r="A92" s="229"/>
      <c r="B92" s="230"/>
      <c r="C92" s="263" t="s">
        <v>959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245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29"/>
      <c r="B93" s="230"/>
      <c r="C93" s="263" t="s">
        <v>956</v>
      </c>
      <c r="D93" s="233"/>
      <c r="E93" s="234">
        <v>128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245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13" x14ac:dyDescent="0.25">
      <c r="A94" s="240" t="s">
        <v>235</v>
      </c>
      <c r="B94" s="241" t="s">
        <v>179</v>
      </c>
      <c r="C94" s="261" t="s">
        <v>181</v>
      </c>
      <c r="D94" s="242"/>
      <c r="E94" s="243"/>
      <c r="F94" s="244"/>
      <c r="G94" s="244">
        <f>SUMIF(AG95:AG116,"&lt;&gt;NOR",G95:G116)</f>
        <v>0</v>
      </c>
      <c r="H94" s="244"/>
      <c r="I94" s="244">
        <f>SUM(I95:I116)</f>
        <v>0</v>
      </c>
      <c r="J94" s="244"/>
      <c r="K94" s="244">
        <f>SUM(K95:K116)</f>
        <v>0</v>
      </c>
      <c r="L94" s="244"/>
      <c r="M94" s="244">
        <f>SUM(M95:M116)</f>
        <v>0</v>
      </c>
      <c r="N94" s="243"/>
      <c r="O94" s="243">
        <f>SUM(O95:O116)</f>
        <v>26.470000000000002</v>
      </c>
      <c r="P94" s="243"/>
      <c r="Q94" s="243">
        <f>SUM(Q95:Q116)</f>
        <v>0</v>
      </c>
      <c r="R94" s="244"/>
      <c r="S94" s="244"/>
      <c r="T94" s="245"/>
      <c r="U94" s="239"/>
      <c r="V94" s="239">
        <f>SUM(V95:V116)</f>
        <v>0</v>
      </c>
      <c r="W94" s="239"/>
      <c r="X94" s="239"/>
      <c r="Y94" s="239"/>
      <c r="AG94" t="s">
        <v>236</v>
      </c>
    </row>
    <row r="95" spans="1:60" ht="20" outlineLevel="1" x14ac:dyDescent="0.25">
      <c r="A95" s="247">
        <v>22</v>
      </c>
      <c r="B95" s="248" t="s">
        <v>392</v>
      </c>
      <c r="C95" s="262" t="s">
        <v>393</v>
      </c>
      <c r="D95" s="249" t="s">
        <v>303</v>
      </c>
      <c r="E95" s="250">
        <v>96</v>
      </c>
      <c r="F95" s="251"/>
      <c r="G95" s="252">
        <f>ROUND(E95*F95,2)</f>
        <v>0</v>
      </c>
      <c r="H95" s="251"/>
      <c r="I95" s="252">
        <f>ROUND(E95*H95,2)</f>
        <v>0</v>
      </c>
      <c r="J95" s="251"/>
      <c r="K95" s="252">
        <f>ROUND(E95*J95,2)</f>
        <v>0</v>
      </c>
      <c r="L95" s="252">
        <v>21</v>
      </c>
      <c r="M95" s="252">
        <f>G95*(1+L95/100)</f>
        <v>0</v>
      </c>
      <c r="N95" s="250">
        <v>0.22133</v>
      </c>
      <c r="O95" s="250">
        <f>ROUND(E95*N95,2)</f>
        <v>21.25</v>
      </c>
      <c r="P95" s="250">
        <v>0</v>
      </c>
      <c r="Q95" s="250">
        <f>ROUND(E95*P95,2)</f>
        <v>0</v>
      </c>
      <c r="R95" s="252"/>
      <c r="S95" s="252" t="s">
        <v>361</v>
      </c>
      <c r="T95" s="253" t="s">
        <v>362</v>
      </c>
      <c r="U95" s="232">
        <v>0</v>
      </c>
      <c r="V95" s="232">
        <f>ROUND(E95*U95,2)</f>
        <v>0</v>
      </c>
      <c r="W95" s="232"/>
      <c r="X95" s="232" t="s">
        <v>241</v>
      </c>
      <c r="Y95" s="232" t="s">
        <v>242</v>
      </c>
      <c r="Z95" s="212"/>
      <c r="AA95" s="212"/>
      <c r="AB95" s="212"/>
      <c r="AC95" s="212"/>
      <c r="AD95" s="212"/>
      <c r="AE95" s="212"/>
      <c r="AF95" s="212"/>
      <c r="AG95" s="212" t="s">
        <v>243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0" outlineLevel="2" x14ac:dyDescent="0.25">
      <c r="A96" s="229"/>
      <c r="B96" s="230"/>
      <c r="C96" s="263" t="s">
        <v>960</v>
      </c>
      <c r="D96" s="233"/>
      <c r="E96" s="234">
        <v>81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245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20" outlineLevel="3" x14ac:dyDescent="0.25">
      <c r="A97" s="229"/>
      <c r="B97" s="230"/>
      <c r="C97" s="263" t="s">
        <v>961</v>
      </c>
      <c r="D97" s="233"/>
      <c r="E97" s="234">
        <v>12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245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0" outlineLevel="3" x14ac:dyDescent="0.25">
      <c r="A98" s="229"/>
      <c r="B98" s="230"/>
      <c r="C98" s="263" t="s">
        <v>962</v>
      </c>
      <c r="D98" s="233"/>
      <c r="E98" s="234">
        <v>3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245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5">
      <c r="A99" s="247">
        <v>23</v>
      </c>
      <c r="B99" s="248" t="s">
        <v>399</v>
      </c>
      <c r="C99" s="262" t="s">
        <v>400</v>
      </c>
      <c r="D99" s="249" t="s">
        <v>401</v>
      </c>
      <c r="E99" s="250">
        <v>13</v>
      </c>
      <c r="F99" s="251"/>
      <c r="G99" s="252">
        <f>ROUND(E99*F99,2)</f>
        <v>0</v>
      </c>
      <c r="H99" s="251"/>
      <c r="I99" s="252">
        <f>ROUND(E99*H99,2)</f>
        <v>0</v>
      </c>
      <c r="J99" s="251"/>
      <c r="K99" s="252">
        <f>ROUND(E99*J99,2)</f>
        <v>0</v>
      </c>
      <c r="L99" s="252">
        <v>21</v>
      </c>
      <c r="M99" s="252">
        <f>G99*(1+L99/100)</f>
        <v>0</v>
      </c>
      <c r="N99" s="250">
        <v>8.2100000000000006E-2</v>
      </c>
      <c r="O99" s="250">
        <f>ROUND(E99*N99,2)</f>
        <v>1.07</v>
      </c>
      <c r="P99" s="250">
        <v>0</v>
      </c>
      <c r="Q99" s="250">
        <f>ROUND(E99*P99,2)</f>
        <v>0</v>
      </c>
      <c r="R99" s="252" t="s">
        <v>293</v>
      </c>
      <c r="S99" s="252" t="s">
        <v>240</v>
      </c>
      <c r="T99" s="253" t="s">
        <v>240</v>
      </c>
      <c r="U99" s="232">
        <v>0</v>
      </c>
      <c r="V99" s="232">
        <f>ROUND(E99*U99,2)</f>
        <v>0</v>
      </c>
      <c r="W99" s="232"/>
      <c r="X99" s="232" t="s">
        <v>294</v>
      </c>
      <c r="Y99" s="232" t="s">
        <v>242</v>
      </c>
      <c r="Z99" s="212"/>
      <c r="AA99" s="212"/>
      <c r="AB99" s="212"/>
      <c r="AC99" s="212"/>
      <c r="AD99" s="212"/>
      <c r="AE99" s="212"/>
      <c r="AF99" s="212"/>
      <c r="AG99" s="212" t="s">
        <v>356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5">
      <c r="A100" s="229"/>
      <c r="B100" s="230"/>
      <c r="C100" s="265" t="s">
        <v>402</v>
      </c>
      <c r="D100" s="237"/>
      <c r="E100" s="238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0" outlineLevel="3" x14ac:dyDescent="0.25">
      <c r="A101" s="229"/>
      <c r="B101" s="230"/>
      <c r="C101" s="266" t="s">
        <v>963</v>
      </c>
      <c r="D101" s="237"/>
      <c r="E101" s="238">
        <v>12.6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245</v>
      </c>
      <c r="AH101" s="212">
        <v>2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5">
      <c r="A102" s="229"/>
      <c r="B102" s="230"/>
      <c r="C102" s="265" t="s">
        <v>404</v>
      </c>
      <c r="D102" s="237"/>
      <c r="E102" s="238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245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5">
      <c r="A103" s="229"/>
      <c r="B103" s="230"/>
      <c r="C103" s="263" t="s">
        <v>964</v>
      </c>
      <c r="D103" s="233"/>
      <c r="E103" s="234">
        <v>13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5">
      <c r="A104" s="247">
        <v>24</v>
      </c>
      <c r="B104" s="248" t="s">
        <v>406</v>
      </c>
      <c r="C104" s="262" t="s">
        <v>407</v>
      </c>
      <c r="D104" s="249" t="s">
        <v>401</v>
      </c>
      <c r="E104" s="250">
        <v>4</v>
      </c>
      <c r="F104" s="251"/>
      <c r="G104" s="252">
        <f>ROUND(E104*F104,2)</f>
        <v>0</v>
      </c>
      <c r="H104" s="251"/>
      <c r="I104" s="252">
        <f>ROUND(E104*H104,2)</f>
        <v>0</v>
      </c>
      <c r="J104" s="251"/>
      <c r="K104" s="252">
        <f>ROUND(E104*J104,2)</f>
        <v>0</v>
      </c>
      <c r="L104" s="252">
        <v>21</v>
      </c>
      <c r="M104" s="252">
        <f>G104*(1+L104/100)</f>
        <v>0</v>
      </c>
      <c r="N104" s="250">
        <v>4.8300000000000003E-2</v>
      </c>
      <c r="O104" s="250">
        <f>ROUND(E104*N104,2)</f>
        <v>0.19</v>
      </c>
      <c r="P104" s="250">
        <v>0</v>
      </c>
      <c r="Q104" s="250">
        <f>ROUND(E104*P104,2)</f>
        <v>0</v>
      </c>
      <c r="R104" s="252" t="s">
        <v>293</v>
      </c>
      <c r="S104" s="252" t="s">
        <v>240</v>
      </c>
      <c r="T104" s="253" t="s">
        <v>240</v>
      </c>
      <c r="U104" s="232">
        <v>0</v>
      </c>
      <c r="V104" s="232">
        <f>ROUND(E104*U104,2)</f>
        <v>0</v>
      </c>
      <c r="W104" s="232"/>
      <c r="X104" s="232" t="s">
        <v>294</v>
      </c>
      <c r="Y104" s="232" t="s">
        <v>242</v>
      </c>
      <c r="Z104" s="212"/>
      <c r="AA104" s="212"/>
      <c r="AB104" s="212"/>
      <c r="AC104" s="212"/>
      <c r="AD104" s="212"/>
      <c r="AE104" s="212"/>
      <c r="AF104" s="212"/>
      <c r="AG104" s="212" t="s">
        <v>356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5">
      <c r="A105" s="229"/>
      <c r="B105" s="230"/>
      <c r="C105" s="265" t="s">
        <v>402</v>
      </c>
      <c r="D105" s="237"/>
      <c r="E105" s="238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245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0" outlineLevel="3" x14ac:dyDescent="0.25">
      <c r="A106" s="229"/>
      <c r="B106" s="230"/>
      <c r="C106" s="266" t="s">
        <v>965</v>
      </c>
      <c r="D106" s="237"/>
      <c r="E106" s="238">
        <v>3.15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245</v>
      </c>
      <c r="AH106" s="212">
        <v>2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5">
      <c r="A107" s="229"/>
      <c r="B107" s="230"/>
      <c r="C107" s="265" t="s">
        <v>404</v>
      </c>
      <c r="D107" s="237"/>
      <c r="E107" s="238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245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29"/>
      <c r="B108" s="230"/>
      <c r="C108" s="263" t="s">
        <v>162</v>
      </c>
      <c r="D108" s="233"/>
      <c r="E108" s="234">
        <v>4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245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5">
      <c r="A109" s="247">
        <v>25</v>
      </c>
      <c r="B109" s="248" t="s">
        <v>410</v>
      </c>
      <c r="C109" s="262" t="s">
        <v>411</v>
      </c>
      <c r="D109" s="249" t="s">
        <v>401</v>
      </c>
      <c r="E109" s="250">
        <v>86</v>
      </c>
      <c r="F109" s="251"/>
      <c r="G109" s="252">
        <f>ROUND(E109*F109,2)</f>
        <v>0</v>
      </c>
      <c r="H109" s="251"/>
      <c r="I109" s="252">
        <f>ROUND(E109*H109,2)</f>
        <v>0</v>
      </c>
      <c r="J109" s="251"/>
      <c r="K109" s="252">
        <f>ROUND(E109*J109,2)</f>
        <v>0</v>
      </c>
      <c r="L109" s="252">
        <v>21</v>
      </c>
      <c r="M109" s="252">
        <f>G109*(1+L109/100)</f>
        <v>0</v>
      </c>
      <c r="N109" s="250">
        <v>4.5999999999999999E-2</v>
      </c>
      <c r="O109" s="250">
        <f>ROUND(E109*N109,2)</f>
        <v>3.96</v>
      </c>
      <c r="P109" s="250">
        <v>0</v>
      </c>
      <c r="Q109" s="250">
        <f>ROUND(E109*P109,2)</f>
        <v>0</v>
      </c>
      <c r="R109" s="252" t="s">
        <v>293</v>
      </c>
      <c r="S109" s="252" t="s">
        <v>240</v>
      </c>
      <c r="T109" s="253" t="s">
        <v>240</v>
      </c>
      <c r="U109" s="232">
        <v>0</v>
      </c>
      <c r="V109" s="232">
        <f>ROUND(E109*U109,2)</f>
        <v>0</v>
      </c>
      <c r="W109" s="232"/>
      <c r="X109" s="232" t="s">
        <v>294</v>
      </c>
      <c r="Y109" s="232" t="s">
        <v>242</v>
      </c>
      <c r="Z109" s="212"/>
      <c r="AA109" s="212"/>
      <c r="AB109" s="212"/>
      <c r="AC109" s="212"/>
      <c r="AD109" s="212"/>
      <c r="AE109" s="212"/>
      <c r="AF109" s="212"/>
      <c r="AG109" s="212" t="s">
        <v>356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5">
      <c r="A110" s="229"/>
      <c r="B110" s="230"/>
      <c r="C110" s="265" t="s">
        <v>402</v>
      </c>
      <c r="D110" s="237"/>
      <c r="E110" s="238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245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0" outlineLevel="3" x14ac:dyDescent="0.25">
      <c r="A111" s="229"/>
      <c r="B111" s="230"/>
      <c r="C111" s="266" t="s">
        <v>966</v>
      </c>
      <c r="D111" s="237"/>
      <c r="E111" s="238">
        <v>85.05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245</v>
      </c>
      <c r="AH111" s="212">
        <v>2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5">
      <c r="A112" s="229"/>
      <c r="B112" s="230"/>
      <c r="C112" s="265" t="s">
        <v>404</v>
      </c>
      <c r="D112" s="237"/>
      <c r="E112" s="238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245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5">
      <c r="A113" s="229"/>
      <c r="B113" s="230"/>
      <c r="C113" s="263" t="s">
        <v>967</v>
      </c>
      <c r="D113" s="233"/>
      <c r="E113" s="234">
        <v>86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245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5">
      <c r="A114" s="247">
        <v>26</v>
      </c>
      <c r="B114" s="248" t="s">
        <v>420</v>
      </c>
      <c r="C114" s="262" t="s">
        <v>713</v>
      </c>
      <c r="D114" s="249" t="s">
        <v>239</v>
      </c>
      <c r="E114" s="250">
        <v>0.9</v>
      </c>
      <c r="F114" s="251"/>
      <c r="G114" s="252">
        <f>ROUND(E114*F114,2)</f>
        <v>0</v>
      </c>
      <c r="H114" s="251"/>
      <c r="I114" s="252">
        <f>ROUND(E114*H114,2)</f>
        <v>0</v>
      </c>
      <c r="J114" s="251"/>
      <c r="K114" s="252">
        <f>ROUND(E114*J114,2)</f>
        <v>0</v>
      </c>
      <c r="L114" s="252">
        <v>21</v>
      </c>
      <c r="M114" s="252">
        <f>G114*(1+L114/100)</f>
        <v>0</v>
      </c>
      <c r="N114" s="250">
        <v>0</v>
      </c>
      <c r="O114" s="250">
        <f>ROUND(E114*N114,2)</f>
        <v>0</v>
      </c>
      <c r="P114" s="250">
        <v>0</v>
      </c>
      <c r="Q114" s="250">
        <f>ROUND(E114*P114,2)</f>
        <v>0</v>
      </c>
      <c r="R114" s="252"/>
      <c r="S114" s="252" t="s">
        <v>361</v>
      </c>
      <c r="T114" s="253" t="s">
        <v>362</v>
      </c>
      <c r="U114" s="232">
        <v>0</v>
      </c>
      <c r="V114" s="232">
        <f>ROUND(E114*U114,2)</f>
        <v>0</v>
      </c>
      <c r="W114" s="232"/>
      <c r="X114" s="232" t="s">
        <v>241</v>
      </c>
      <c r="Y114" s="232" t="s">
        <v>242</v>
      </c>
      <c r="Z114" s="212"/>
      <c r="AA114" s="212"/>
      <c r="AB114" s="212"/>
      <c r="AC114" s="212"/>
      <c r="AD114" s="212"/>
      <c r="AE114" s="212"/>
      <c r="AF114" s="212"/>
      <c r="AG114" s="212" t="s">
        <v>243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5">
      <c r="A115" s="229"/>
      <c r="B115" s="230"/>
      <c r="C115" s="263" t="s">
        <v>968</v>
      </c>
      <c r="D115" s="233"/>
      <c r="E115" s="234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245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5">
      <c r="A116" s="229"/>
      <c r="B116" s="230"/>
      <c r="C116" s="263" t="s">
        <v>423</v>
      </c>
      <c r="D116" s="233"/>
      <c r="E116" s="234">
        <v>0.9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245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13" x14ac:dyDescent="0.25">
      <c r="A117" s="240" t="s">
        <v>235</v>
      </c>
      <c r="B117" s="241" t="s">
        <v>92</v>
      </c>
      <c r="C117" s="261" t="s">
        <v>187</v>
      </c>
      <c r="D117" s="242"/>
      <c r="E117" s="243"/>
      <c r="F117" s="244"/>
      <c r="G117" s="244">
        <f>SUMIF(AG118:AG118,"&lt;&gt;NOR",G118:G118)</f>
        <v>0</v>
      </c>
      <c r="H117" s="244"/>
      <c r="I117" s="244">
        <f>SUM(I118:I118)</f>
        <v>0</v>
      </c>
      <c r="J117" s="244"/>
      <c r="K117" s="244">
        <f>SUM(K118:K118)</f>
        <v>0</v>
      </c>
      <c r="L117" s="244"/>
      <c r="M117" s="244">
        <f>SUM(M118:M118)</f>
        <v>0</v>
      </c>
      <c r="N117" s="243"/>
      <c r="O117" s="243">
        <f>SUM(O118:O118)</f>
        <v>0</v>
      </c>
      <c r="P117" s="243"/>
      <c r="Q117" s="243">
        <f>SUM(Q118:Q118)</f>
        <v>0</v>
      </c>
      <c r="R117" s="244"/>
      <c r="S117" s="244"/>
      <c r="T117" s="245"/>
      <c r="U117" s="239"/>
      <c r="V117" s="239">
        <f>SUM(V118:V118)</f>
        <v>1.72</v>
      </c>
      <c r="W117" s="239"/>
      <c r="X117" s="239"/>
      <c r="Y117" s="239"/>
      <c r="AG117" t="s">
        <v>236</v>
      </c>
    </row>
    <row r="118" spans="1:60" outlineLevel="1" x14ac:dyDescent="0.25">
      <c r="A118" s="254">
        <v>27</v>
      </c>
      <c r="B118" s="255" t="s">
        <v>459</v>
      </c>
      <c r="C118" s="267" t="s">
        <v>460</v>
      </c>
      <c r="D118" s="256" t="s">
        <v>292</v>
      </c>
      <c r="E118" s="257">
        <v>107.44081</v>
      </c>
      <c r="F118" s="258"/>
      <c r="G118" s="259">
        <f>ROUND(E118*F118,2)</f>
        <v>0</v>
      </c>
      <c r="H118" s="258"/>
      <c r="I118" s="259">
        <f>ROUND(E118*H118,2)</f>
        <v>0</v>
      </c>
      <c r="J118" s="258"/>
      <c r="K118" s="259">
        <f>ROUND(E118*J118,2)</f>
        <v>0</v>
      </c>
      <c r="L118" s="259">
        <v>21</v>
      </c>
      <c r="M118" s="259">
        <f>G118*(1+L118/100)</f>
        <v>0</v>
      </c>
      <c r="N118" s="257">
        <v>0</v>
      </c>
      <c r="O118" s="257">
        <f>ROUND(E118*N118,2)</f>
        <v>0</v>
      </c>
      <c r="P118" s="257">
        <v>0</v>
      </c>
      <c r="Q118" s="257">
        <f>ROUND(E118*P118,2)</f>
        <v>0</v>
      </c>
      <c r="R118" s="259"/>
      <c r="S118" s="259" t="s">
        <v>240</v>
      </c>
      <c r="T118" s="260" t="s">
        <v>240</v>
      </c>
      <c r="U118" s="232">
        <v>1.6E-2</v>
      </c>
      <c r="V118" s="232">
        <f>ROUND(E118*U118,2)</f>
        <v>1.72</v>
      </c>
      <c r="W118" s="232"/>
      <c r="X118" s="232" t="s">
        <v>186</v>
      </c>
      <c r="Y118" s="232" t="s">
        <v>242</v>
      </c>
      <c r="Z118" s="212"/>
      <c r="AA118" s="212"/>
      <c r="AB118" s="212"/>
      <c r="AC118" s="212"/>
      <c r="AD118" s="212"/>
      <c r="AE118" s="212"/>
      <c r="AF118" s="212"/>
      <c r="AG118" s="212" t="s">
        <v>461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13" x14ac:dyDescent="0.25">
      <c r="A119" s="240" t="s">
        <v>235</v>
      </c>
      <c r="B119" s="241" t="s">
        <v>204</v>
      </c>
      <c r="C119" s="261" t="s">
        <v>205</v>
      </c>
      <c r="D119" s="242"/>
      <c r="E119" s="243"/>
      <c r="F119" s="244"/>
      <c r="G119" s="244">
        <f>SUMIF(AG120:AG122,"&lt;&gt;NOR",G120:G122)</f>
        <v>0</v>
      </c>
      <c r="H119" s="244"/>
      <c r="I119" s="244">
        <f>SUM(I120:I122)</f>
        <v>0</v>
      </c>
      <c r="J119" s="244"/>
      <c r="K119" s="244">
        <f>SUM(K120:K122)</f>
        <v>0</v>
      </c>
      <c r="L119" s="244"/>
      <c r="M119" s="244">
        <f>SUM(M120:M122)</f>
        <v>0</v>
      </c>
      <c r="N119" s="243"/>
      <c r="O119" s="243">
        <f>SUM(O120:O122)</f>
        <v>0</v>
      </c>
      <c r="P119" s="243"/>
      <c r="Q119" s="243">
        <f>SUM(Q120:Q122)</f>
        <v>0</v>
      </c>
      <c r="R119" s="244"/>
      <c r="S119" s="244"/>
      <c r="T119" s="245"/>
      <c r="U119" s="239"/>
      <c r="V119" s="239">
        <f>SUM(V120:V122)</f>
        <v>57.36</v>
      </c>
      <c r="W119" s="239"/>
      <c r="X119" s="239"/>
      <c r="Y119" s="239"/>
      <c r="AG119" t="s">
        <v>236</v>
      </c>
    </row>
    <row r="120" spans="1:60" outlineLevel="1" x14ac:dyDescent="0.25">
      <c r="A120" s="254">
        <v>28</v>
      </c>
      <c r="B120" s="255" t="s">
        <v>462</v>
      </c>
      <c r="C120" s="267" t="s">
        <v>463</v>
      </c>
      <c r="D120" s="256" t="s">
        <v>292</v>
      </c>
      <c r="E120" s="257">
        <v>117.07</v>
      </c>
      <c r="F120" s="258"/>
      <c r="G120" s="259">
        <f>ROUND(E120*F120,2)</f>
        <v>0</v>
      </c>
      <c r="H120" s="258"/>
      <c r="I120" s="259">
        <f>ROUND(E120*H120,2)</f>
        <v>0</v>
      </c>
      <c r="J120" s="258"/>
      <c r="K120" s="259">
        <f>ROUND(E120*J120,2)</f>
        <v>0</v>
      </c>
      <c r="L120" s="259">
        <v>21</v>
      </c>
      <c r="M120" s="259">
        <f>G120*(1+L120/100)</f>
        <v>0</v>
      </c>
      <c r="N120" s="257">
        <v>0</v>
      </c>
      <c r="O120" s="257">
        <f>ROUND(E120*N120,2)</f>
        <v>0</v>
      </c>
      <c r="P120" s="257">
        <v>0</v>
      </c>
      <c r="Q120" s="257">
        <f>ROUND(E120*P120,2)</f>
        <v>0</v>
      </c>
      <c r="R120" s="259"/>
      <c r="S120" s="259" t="s">
        <v>240</v>
      </c>
      <c r="T120" s="260" t="s">
        <v>240</v>
      </c>
      <c r="U120" s="232">
        <v>0.49</v>
      </c>
      <c r="V120" s="232">
        <f>ROUND(E120*U120,2)</f>
        <v>57.36</v>
      </c>
      <c r="W120" s="232"/>
      <c r="X120" s="232" t="s">
        <v>464</v>
      </c>
      <c r="Y120" s="232" t="s">
        <v>242</v>
      </c>
      <c r="Z120" s="212"/>
      <c r="AA120" s="212"/>
      <c r="AB120" s="212"/>
      <c r="AC120" s="212"/>
      <c r="AD120" s="212"/>
      <c r="AE120" s="212"/>
      <c r="AF120" s="212"/>
      <c r="AG120" s="212" t="s">
        <v>465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5">
      <c r="A121" s="254">
        <v>29</v>
      </c>
      <c r="B121" s="255" t="s">
        <v>466</v>
      </c>
      <c r="C121" s="267" t="s">
        <v>467</v>
      </c>
      <c r="D121" s="256" t="s">
        <v>292</v>
      </c>
      <c r="E121" s="257">
        <v>585.35</v>
      </c>
      <c r="F121" s="258"/>
      <c r="G121" s="259">
        <f>ROUND(E121*F121,2)</f>
        <v>0</v>
      </c>
      <c r="H121" s="258"/>
      <c r="I121" s="259">
        <f>ROUND(E121*H121,2)</f>
        <v>0</v>
      </c>
      <c r="J121" s="258"/>
      <c r="K121" s="259">
        <f>ROUND(E121*J121,2)</f>
        <v>0</v>
      </c>
      <c r="L121" s="259">
        <v>21</v>
      </c>
      <c r="M121" s="259">
        <f>G121*(1+L121/100)</f>
        <v>0</v>
      </c>
      <c r="N121" s="257">
        <v>0</v>
      </c>
      <c r="O121" s="257">
        <f>ROUND(E121*N121,2)</f>
        <v>0</v>
      </c>
      <c r="P121" s="257">
        <v>0</v>
      </c>
      <c r="Q121" s="257">
        <f>ROUND(E121*P121,2)</f>
        <v>0</v>
      </c>
      <c r="R121" s="259"/>
      <c r="S121" s="259" t="s">
        <v>240</v>
      </c>
      <c r="T121" s="260" t="s">
        <v>240</v>
      </c>
      <c r="U121" s="232">
        <v>0</v>
      </c>
      <c r="V121" s="232">
        <f>ROUND(E121*U121,2)</f>
        <v>0</v>
      </c>
      <c r="W121" s="232"/>
      <c r="X121" s="232" t="s">
        <v>464</v>
      </c>
      <c r="Y121" s="232" t="s">
        <v>242</v>
      </c>
      <c r="Z121" s="212"/>
      <c r="AA121" s="212"/>
      <c r="AB121" s="212"/>
      <c r="AC121" s="212"/>
      <c r="AD121" s="212"/>
      <c r="AE121" s="212"/>
      <c r="AF121" s="212"/>
      <c r="AG121" s="212" t="s">
        <v>465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5">
      <c r="A122" s="247">
        <v>30</v>
      </c>
      <c r="B122" s="248" t="s">
        <v>468</v>
      </c>
      <c r="C122" s="262" t="s">
        <v>469</v>
      </c>
      <c r="D122" s="249" t="s">
        <v>292</v>
      </c>
      <c r="E122" s="250">
        <v>117.07</v>
      </c>
      <c r="F122" s="251"/>
      <c r="G122" s="252">
        <f>ROUND(E122*F122,2)</f>
        <v>0</v>
      </c>
      <c r="H122" s="251"/>
      <c r="I122" s="252">
        <f>ROUND(E122*H122,2)</f>
        <v>0</v>
      </c>
      <c r="J122" s="251"/>
      <c r="K122" s="252">
        <f>ROUND(E122*J122,2)</f>
        <v>0</v>
      </c>
      <c r="L122" s="252">
        <v>21</v>
      </c>
      <c r="M122" s="252">
        <f>G122*(1+L122/100)</f>
        <v>0</v>
      </c>
      <c r="N122" s="250">
        <v>0</v>
      </c>
      <c r="O122" s="250">
        <f>ROUND(E122*N122,2)</f>
        <v>0</v>
      </c>
      <c r="P122" s="250">
        <v>0</v>
      </c>
      <c r="Q122" s="250">
        <f>ROUND(E122*P122,2)</f>
        <v>0</v>
      </c>
      <c r="R122" s="252"/>
      <c r="S122" s="252" t="s">
        <v>240</v>
      </c>
      <c r="T122" s="253" t="s">
        <v>240</v>
      </c>
      <c r="U122" s="232">
        <v>0</v>
      </c>
      <c r="V122" s="232">
        <f>ROUND(E122*U122,2)</f>
        <v>0</v>
      </c>
      <c r="W122" s="232"/>
      <c r="X122" s="232" t="s">
        <v>464</v>
      </c>
      <c r="Y122" s="232" t="s">
        <v>242</v>
      </c>
      <c r="Z122" s="212"/>
      <c r="AA122" s="212"/>
      <c r="AB122" s="212"/>
      <c r="AC122" s="212"/>
      <c r="AD122" s="212"/>
      <c r="AE122" s="212"/>
      <c r="AF122" s="212"/>
      <c r="AG122" s="212" t="s">
        <v>465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x14ac:dyDescent="0.25">
      <c r="A123" s="3"/>
      <c r="B123" s="4"/>
      <c r="C123" s="268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E123">
        <v>15</v>
      </c>
      <c r="AF123">
        <v>21</v>
      </c>
      <c r="AG123" t="s">
        <v>221</v>
      </c>
    </row>
    <row r="124" spans="1:60" ht="13" x14ac:dyDescent="0.25">
      <c r="A124" s="215"/>
      <c r="B124" s="216" t="s">
        <v>31</v>
      </c>
      <c r="C124" s="269"/>
      <c r="D124" s="217"/>
      <c r="E124" s="218"/>
      <c r="F124" s="218"/>
      <c r="G124" s="246">
        <f>G8+G34+G80+G94+G117+G119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f>SUMIF(L7:L122,AE123,G7:G122)</f>
        <v>0</v>
      </c>
      <c r="AF124">
        <f>SUMIF(L7:L122,AF123,G7:G122)</f>
        <v>0</v>
      </c>
      <c r="AG124" t="s">
        <v>475</v>
      </c>
    </row>
    <row r="125" spans="1:60" x14ac:dyDescent="0.25">
      <c r="A125" s="3"/>
      <c r="B125" s="4"/>
      <c r="C125" s="268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 x14ac:dyDescent="0.25">
      <c r="A126" s="3"/>
      <c r="B126" s="4"/>
      <c r="C126" s="268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60" x14ac:dyDescent="0.25">
      <c r="A127" s="219" t="s">
        <v>476</v>
      </c>
      <c r="B127" s="219"/>
      <c r="C127" s="270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60" x14ac:dyDescent="0.25">
      <c r="A128" s="220"/>
      <c r="B128" s="221"/>
      <c r="C128" s="271"/>
      <c r="D128" s="221"/>
      <c r="E128" s="221"/>
      <c r="F128" s="221"/>
      <c r="G128" s="222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AG128" t="s">
        <v>477</v>
      </c>
    </row>
    <row r="129" spans="1:33" x14ac:dyDescent="0.25">
      <c r="A129" s="223"/>
      <c r="B129" s="224"/>
      <c r="C129" s="272"/>
      <c r="D129" s="224"/>
      <c r="E129" s="224"/>
      <c r="F129" s="224"/>
      <c r="G129" s="225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33" x14ac:dyDescent="0.25">
      <c r="A130" s="223"/>
      <c r="B130" s="224"/>
      <c r="C130" s="272"/>
      <c r="D130" s="224"/>
      <c r="E130" s="224"/>
      <c r="F130" s="224"/>
      <c r="G130" s="225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33" x14ac:dyDescent="0.25">
      <c r="A131" s="223"/>
      <c r="B131" s="224"/>
      <c r="C131" s="272"/>
      <c r="D131" s="224"/>
      <c r="E131" s="224"/>
      <c r="F131" s="224"/>
      <c r="G131" s="225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33" x14ac:dyDescent="0.25">
      <c r="A132" s="226"/>
      <c r="B132" s="227"/>
      <c r="C132" s="273"/>
      <c r="D132" s="227"/>
      <c r="E132" s="227"/>
      <c r="F132" s="227"/>
      <c r="G132" s="228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33" x14ac:dyDescent="0.25">
      <c r="A133" s="3"/>
      <c r="B133" s="4"/>
      <c r="C133" s="268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33" x14ac:dyDescent="0.25">
      <c r="C134" s="274"/>
      <c r="D134" s="10"/>
      <c r="AG134" t="s">
        <v>478</v>
      </c>
    </row>
    <row r="135" spans="1:33" x14ac:dyDescent="0.25">
      <c r="D135" s="10"/>
    </row>
    <row r="136" spans="1:33" x14ac:dyDescent="0.25">
      <c r="D136" s="10"/>
    </row>
    <row r="137" spans="1:33" x14ac:dyDescent="0.25">
      <c r="D137" s="10"/>
    </row>
    <row r="138" spans="1:33" x14ac:dyDescent="0.25">
      <c r="D138" s="10"/>
    </row>
    <row r="139" spans="1:33" x14ac:dyDescent="0.25">
      <c r="D139" s="10"/>
    </row>
    <row r="140" spans="1:33" x14ac:dyDescent="0.25">
      <c r="D140" s="10"/>
    </row>
    <row r="141" spans="1:33" x14ac:dyDescent="0.25">
      <c r="D141" s="10"/>
    </row>
    <row r="142" spans="1:33" x14ac:dyDescent="0.25">
      <c r="D142" s="10"/>
    </row>
    <row r="143" spans="1:33" x14ac:dyDescent="0.25">
      <c r="D143" s="10"/>
    </row>
    <row r="144" spans="1:33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127:C127"/>
    <mergeCell ref="A128:G1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6890C-2DB0-4E0C-9870-0D70463F6E3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64</v>
      </c>
      <c r="C3" s="201" t="s">
        <v>65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68</v>
      </c>
      <c r="C4" s="204" t="s">
        <v>69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134</v>
      </c>
      <c r="C8" s="261" t="s">
        <v>135</v>
      </c>
      <c r="D8" s="242"/>
      <c r="E8" s="243"/>
      <c r="F8" s="244"/>
      <c r="G8" s="244">
        <f>SUMIF(AG9:AG10,"&lt;&gt;NOR",G9:G10)</f>
        <v>0</v>
      </c>
      <c r="H8" s="244"/>
      <c r="I8" s="244">
        <f>SUM(I9:I10)</f>
        <v>0</v>
      </c>
      <c r="J8" s="244"/>
      <c r="K8" s="244">
        <f>SUM(K9:K10)</f>
        <v>0</v>
      </c>
      <c r="L8" s="244"/>
      <c r="M8" s="244">
        <f>SUM(M9:M10)</f>
        <v>0</v>
      </c>
      <c r="N8" s="243"/>
      <c r="O8" s="243">
        <f>SUM(O9:O10)</f>
        <v>0</v>
      </c>
      <c r="P8" s="243"/>
      <c r="Q8" s="243">
        <f>SUM(Q9:Q10)</f>
        <v>0</v>
      </c>
      <c r="R8" s="244"/>
      <c r="S8" s="244"/>
      <c r="T8" s="245"/>
      <c r="U8" s="239"/>
      <c r="V8" s="239">
        <f>SUM(V9:V10)</f>
        <v>0</v>
      </c>
      <c r="W8" s="239"/>
      <c r="X8" s="239"/>
      <c r="Y8" s="239"/>
      <c r="AG8" t="s">
        <v>236</v>
      </c>
    </row>
    <row r="9" spans="1:60" outlineLevel="1" x14ac:dyDescent="0.25">
      <c r="A9" s="254">
        <v>1</v>
      </c>
      <c r="B9" s="255" t="s">
        <v>969</v>
      </c>
      <c r="C9" s="267" t="s">
        <v>970</v>
      </c>
      <c r="D9" s="256" t="s">
        <v>971</v>
      </c>
      <c r="E9" s="257">
        <v>144</v>
      </c>
      <c r="F9" s="258"/>
      <c r="G9" s="259">
        <f>ROUND(E9*F9,2)</f>
        <v>0</v>
      </c>
      <c r="H9" s="258"/>
      <c r="I9" s="259">
        <f>ROUND(E9*H9,2)</f>
        <v>0</v>
      </c>
      <c r="J9" s="258"/>
      <c r="K9" s="259">
        <f>ROUND(E9*J9,2)</f>
        <v>0</v>
      </c>
      <c r="L9" s="259">
        <v>21</v>
      </c>
      <c r="M9" s="259">
        <f>G9*(1+L9/100)</f>
        <v>0</v>
      </c>
      <c r="N9" s="257">
        <v>0</v>
      </c>
      <c r="O9" s="257">
        <f>ROUND(E9*N9,2)</f>
        <v>0</v>
      </c>
      <c r="P9" s="257">
        <v>0</v>
      </c>
      <c r="Q9" s="257">
        <f>ROUND(E9*P9,2)</f>
        <v>0</v>
      </c>
      <c r="R9" s="259"/>
      <c r="S9" s="259" t="s">
        <v>972</v>
      </c>
      <c r="T9" s="260" t="s">
        <v>973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1" x14ac:dyDescent="0.25">
      <c r="A10" s="254">
        <v>2</v>
      </c>
      <c r="B10" s="255" t="s">
        <v>974</v>
      </c>
      <c r="C10" s="267" t="s">
        <v>975</v>
      </c>
      <c r="D10" s="256" t="s">
        <v>971</v>
      </c>
      <c r="E10" s="257">
        <v>18</v>
      </c>
      <c r="F10" s="258"/>
      <c r="G10" s="259">
        <f>ROUND(E10*F10,2)</f>
        <v>0</v>
      </c>
      <c r="H10" s="258"/>
      <c r="I10" s="259">
        <f>ROUND(E10*H10,2)</f>
        <v>0</v>
      </c>
      <c r="J10" s="258"/>
      <c r="K10" s="259">
        <f>ROUND(E10*J10,2)</f>
        <v>0</v>
      </c>
      <c r="L10" s="259">
        <v>21</v>
      </c>
      <c r="M10" s="259">
        <f>G10*(1+L10/100)</f>
        <v>0</v>
      </c>
      <c r="N10" s="257">
        <v>0</v>
      </c>
      <c r="O10" s="257">
        <f>ROUND(E10*N10,2)</f>
        <v>0</v>
      </c>
      <c r="P10" s="257">
        <v>0</v>
      </c>
      <c r="Q10" s="257">
        <f>ROUND(E10*P10,2)</f>
        <v>0</v>
      </c>
      <c r="R10" s="259"/>
      <c r="S10" s="259" t="s">
        <v>972</v>
      </c>
      <c r="T10" s="260" t="s">
        <v>973</v>
      </c>
      <c r="U10" s="232">
        <v>0</v>
      </c>
      <c r="V10" s="232">
        <f>ROUND(E10*U10,2)</f>
        <v>0</v>
      </c>
      <c r="W10" s="232"/>
      <c r="X10" s="232" t="s">
        <v>241</v>
      </c>
      <c r="Y10" s="232" t="s">
        <v>242</v>
      </c>
      <c r="Z10" s="212"/>
      <c r="AA10" s="212"/>
      <c r="AB10" s="212"/>
      <c r="AC10" s="212"/>
      <c r="AD10" s="212"/>
      <c r="AE10" s="212"/>
      <c r="AF10" s="212"/>
      <c r="AG10" s="212" t="s">
        <v>243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6" x14ac:dyDescent="0.25">
      <c r="A11" s="240" t="s">
        <v>235</v>
      </c>
      <c r="B11" s="241" t="s">
        <v>136</v>
      </c>
      <c r="C11" s="261" t="s">
        <v>137</v>
      </c>
      <c r="D11" s="242"/>
      <c r="E11" s="243"/>
      <c r="F11" s="244"/>
      <c r="G11" s="244">
        <f>SUMIF(AG12:AG13,"&lt;&gt;NOR",G12:G13)</f>
        <v>0</v>
      </c>
      <c r="H11" s="244"/>
      <c r="I11" s="244">
        <f>SUM(I12:I13)</f>
        <v>0</v>
      </c>
      <c r="J11" s="244"/>
      <c r="K11" s="244">
        <f>SUM(K12:K13)</f>
        <v>0</v>
      </c>
      <c r="L11" s="244"/>
      <c r="M11" s="244">
        <f>SUM(M12:M13)</f>
        <v>0</v>
      </c>
      <c r="N11" s="243"/>
      <c r="O11" s="243">
        <f>SUM(O12:O13)</f>
        <v>0</v>
      </c>
      <c r="P11" s="243"/>
      <c r="Q11" s="243">
        <f>SUM(Q12:Q13)</f>
        <v>0</v>
      </c>
      <c r="R11" s="244"/>
      <c r="S11" s="244"/>
      <c r="T11" s="245"/>
      <c r="U11" s="239"/>
      <c r="V11" s="239">
        <f>SUM(V12:V13)</f>
        <v>0</v>
      </c>
      <c r="W11" s="239"/>
      <c r="X11" s="239"/>
      <c r="Y11" s="239"/>
      <c r="AG11" t="s">
        <v>236</v>
      </c>
    </row>
    <row r="12" spans="1:60" outlineLevel="1" x14ac:dyDescent="0.25">
      <c r="A12" s="254">
        <v>3</v>
      </c>
      <c r="B12" s="255" t="s">
        <v>969</v>
      </c>
      <c r="C12" s="267" t="s">
        <v>970</v>
      </c>
      <c r="D12" s="256" t="s">
        <v>971</v>
      </c>
      <c r="E12" s="257">
        <v>56</v>
      </c>
      <c r="F12" s="258"/>
      <c r="G12" s="259">
        <f>ROUND(E12*F12,2)</f>
        <v>0</v>
      </c>
      <c r="H12" s="258"/>
      <c r="I12" s="259">
        <f>ROUND(E12*H12,2)</f>
        <v>0</v>
      </c>
      <c r="J12" s="258"/>
      <c r="K12" s="259">
        <f>ROUND(E12*J12,2)</f>
        <v>0</v>
      </c>
      <c r="L12" s="259">
        <v>21</v>
      </c>
      <c r="M12" s="259">
        <f>G12*(1+L12/100)</f>
        <v>0</v>
      </c>
      <c r="N12" s="257">
        <v>0</v>
      </c>
      <c r="O12" s="257">
        <f>ROUND(E12*N12,2)</f>
        <v>0</v>
      </c>
      <c r="P12" s="257">
        <v>0</v>
      </c>
      <c r="Q12" s="257">
        <f>ROUND(E12*P12,2)</f>
        <v>0</v>
      </c>
      <c r="R12" s="259"/>
      <c r="S12" s="259" t="s">
        <v>972</v>
      </c>
      <c r="T12" s="260" t="s">
        <v>973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" outlineLevel="1" x14ac:dyDescent="0.25">
      <c r="A13" s="254">
        <v>4</v>
      </c>
      <c r="B13" s="255" t="s">
        <v>974</v>
      </c>
      <c r="C13" s="267" t="s">
        <v>975</v>
      </c>
      <c r="D13" s="256" t="s">
        <v>971</v>
      </c>
      <c r="E13" s="257">
        <v>7</v>
      </c>
      <c r="F13" s="258"/>
      <c r="G13" s="259">
        <f>ROUND(E13*F13,2)</f>
        <v>0</v>
      </c>
      <c r="H13" s="258"/>
      <c r="I13" s="259">
        <f>ROUND(E13*H13,2)</f>
        <v>0</v>
      </c>
      <c r="J13" s="258"/>
      <c r="K13" s="259">
        <f>ROUND(E13*J13,2)</f>
        <v>0</v>
      </c>
      <c r="L13" s="259">
        <v>21</v>
      </c>
      <c r="M13" s="259">
        <f>G13*(1+L13/100)</f>
        <v>0</v>
      </c>
      <c r="N13" s="257">
        <v>0</v>
      </c>
      <c r="O13" s="257">
        <f>ROUND(E13*N13,2)</f>
        <v>0</v>
      </c>
      <c r="P13" s="257">
        <v>0</v>
      </c>
      <c r="Q13" s="257">
        <f>ROUND(E13*P13,2)</f>
        <v>0</v>
      </c>
      <c r="R13" s="259"/>
      <c r="S13" s="259" t="s">
        <v>972</v>
      </c>
      <c r="T13" s="260" t="s">
        <v>973</v>
      </c>
      <c r="U13" s="232">
        <v>0</v>
      </c>
      <c r="V13" s="232">
        <f>ROUND(E13*U13,2)</f>
        <v>0</v>
      </c>
      <c r="W13" s="232"/>
      <c r="X13" s="232" t="s">
        <v>241</v>
      </c>
      <c r="Y13" s="232" t="s">
        <v>242</v>
      </c>
      <c r="Z13" s="212"/>
      <c r="AA13" s="212"/>
      <c r="AB13" s="212"/>
      <c r="AC13" s="212"/>
      <c r="AD13" s="212"/>
      <c r="AE13" s="212"/>
      <c r="AF13" s="212"/>
      <c r="AG13" s="212" t="s">
        <v>243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13" x14ac:dyDescent="0.25">
      <c r="A14" s="240" t="s">
        <v>235</v>
      </c>
      <c r="B14" s="241" t="s">
        <v>138</v>
      </c>
      <c r="C14" s="261" t="s">
        <v>139</v>
      </c>
      <c r="D14" s="242"/>
      <c r="E14" s="243"/>
      <c r="F14" s="244"/>
      <c r="G14" s="244">
        <f>SUMIF(AG15:AG90,"&lt;&gt;NOR",G15:G90)</f>
        <v>0</v>
      </c>
      <c r="H14" s="244"/>
      <c r="I14" s="244">
        <f>SUM(I15:I90)</f>
        <v>0</v>
      </c>
      <c r="J14" s="244"/>
      <c r="K14" s="244">
        <f>SUM(K15:K90)</f>
        <v>0</v>
      </c>
      <c r="L14" s="244"/>
      <c r="M14" s="244">
        <f>SUM(M15:M90)</f>
        <v>0</v>
      </c>
      <c r="N14" s="243"/>
      <c r="O14" s="243">
        <f>SUM(O15:O90)</f>
        <v>0</v>
      </c>
      <c r="P14" s="243"/>
      <c r="Q14" s="243">
        <f>SUM(Q15:Q90)</f>
        <v>0</v>
      </c>
      <c r="R14" s="244"/>
      <c r="S14" s="244"/>
      <c r="T14" s="245"/>
      <c r="U14" s="239"/>
      <c r="V14" s="239">
        <f>SUM(V15:V90)</f>
        <v>0</v>
      </c>
      <c r="W14" s="239"/>
      <c r="X14" s="239"/>
      <c r="Y14" s="239"/>
      <c r="AG14" t="s">
        <v>236</v>
      </c>
    </row>
    <row r="15" spans="1:60" ht="30" outlineLevel="1" x14ac:dyDescent="0.25">
      <c r="A15" s="254">
        <v>5</v>
      </c>
      <c r="B15" s="255" t="s">
        <v>976</v>
      </c>
      <c r="C15" s="267" t="s">
        <v>977</v>
      </c>
      <c r="D15" s="256" t="s">
        <v>303</v>
      </c>
      <c r="E15" s="257">
        <v>1050</v>
      </c>
      <c r="F15" s="258"/>
      <c r="G15" s="259">
        <f>ROUND(E15*F15,2)</f>
        <v>0</v>
      </c>
      <c r="H15" s="258"/>
      <c r="I15" s="259">
        <f>ROUND(E15*H15,2)</f>
        <v>0</v>
      </c>
      <c r="J15" s="258"/>
      <c r="K15" s="259">
        <f>ROUND(E15*J15,2)</f>
        <v>0</v>
      </c>
      <c r="L15" s="259">
        <v>21</v>
      </c>
      <c r="M15" s="259">
        <f>G15*(1+L15/100)</f>
        <v>0</v>
      </c>
      <c r="N15" s="257">
        <v>0</v>
      </c>
      <c r="O15" s="257">
        <f>ROUND(E15*N15,2)</f>
        <v>0</v>
      </c>
      <c r="P15" s="257">
        <v>0</v>
      </c>
      <c r="Q15" s="257">
        <f>ROUND(E15*P15,2)</f>
        <v>0</v>
      </c>
      <c r="R15" s="259"/>
      <c r="S15" s="259" t="s">
        <v>972</v>
      </c>
      <c r="T15" s="260" t="s">
        <v>973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" outlineLevel="1" x14ac:dyDescent="0.25">
      <c r="A16" s="254">
        <v>6</v>
      </c>
      <c r="B16" s="255" t="s">
        <v>978</v>
      </c>
      <c r="C16" s="267" t="s">
        <v>979</v>
      </c>
      <c r="D16" s="256" t="s">
        <v>303</v>
      </c>
      <c r="E16" s="257">
        <v>1575</v>
      </c>
      <c r="F16" s="258"/>
      <c r="G16" s="259">
        <f>ROUND(E16*F16,2)</f>
        <v>0</v>
      </c>
      <c r="H16" s="258"/>
      <c r="I16" s="259">
        <f>ROUND(E16*H16,2)</f>
        <v>0</v>
      </c>
      <c r="J16" s="258"/>
      <c r="K16" s="259">
        <f>ROUND(E16*J16,2)</f>
        <v>0</v>
      </c>
      <c r="L16" s="259">
        <v>21</v>
      </c>
      <c r="M16" s="259">
        <f>G16*(1+L16/100)</f>
        <v>0</v>
      </c>
      <c r="N16" s="257">
        <v>0</v>
      </c>
      <c r="O16" s="257">
        <f>ROUND(E16*N16,2)</f>
        <v>0</v>
      </c>
      <c r="P16" s="257">
        <v>0</v>
      </c>
      <c r="Q16" s="257">
        <f>ROUND(E16*P16,2)</f>
        <v>0</v>
      </c>
      <c r="R16" s="259"/>
      <c r="S16" s="259" t="s">
        <v>972</v>
      </c>
      <c r="T16" s="260" t="s">
        <v>973</v>
      </c>
      <c r="U16" s="232">
        <v>0</v>
      </c>
      <c r="V16" s="232">
        <f>ROUND(E16*U16,2)</f>
        <v>0</v>
      </c>
      <c r="W16" s="232"/>
      <c r="X16" s="232" t="s">
        <v>241</v>
      </c>
      <c r="Y16" s="232" t="s">
        <v>242</v>
      </c>
      <c r="Z16" s="212"/>
      <c r="AA16" s="212"/>
      <c r="AB16" s="212"/>
      <c r="AC16" s="212"/>
      <c r="AD16" s="212"/>
      <c r="AE16" s="212"/>
      <c r="AF16" s="212"/>
      <c r="AG16" s="212" t="s">
        <v>243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0" outlineLevel="1" x14ac:dyDescent="0.25">
      <c r="A17" s="254">
        <v>7</v>
      </c>
      <c r="B17" s="255" t="s">
        <v>978</v>
      </c>
      <c r="C17" s="267" t="s">
        <v>980</v>
      </c>
      <c r="D17" s="256" t="s">
        <v>303</v>
      </c>
      <c r="E17" s="257">
        <v>1050</v>
      </c>
      <c r="F17" s="258"/>
      <c r="G17" s="259">
        <f>ROUND(E17*F17,2)</f>
        <v>0</v>
      </c>
      <c r="H17" s="258"/>
      <c r="I17" s="259">
        <f>ROUND(E17*H17,2)</f>
        <v>0</v>
      </c>
      <c r="J17" s="258"/>
      <c r="K17" s="259">
        <f>ROUND(E17*J17,2)</f>
        <v>0</v>
      </c>
      <c r="L17" s="259">
        <v>21</v>
      </c>
      <c r="M17" s="259">
        <f>G17*(1+L17/100)</f>
        <v>0</v>
      </c>
      <c r="N17" s="257">
        <v>0</v>
      </c>
      <c r="O17" s="257">
        <f>ROUND(E17*N17,2)</f>
        <v>0</v>
      </c>
      <c r="P17" s="257">
        <v>0</v>
      </c>
      <c r="Q17" s="257">
        <f>ROUND(E17*P17,2)</f>
        <v>0</v>
      </c>
      <c r="R17" s="259"/>
      <c r="S17" s="259" t="s">
        <v>972</v>
      </c>
      <c r="T17" s="260" t="s">
        <v>973</v>
      </c>
      <c r="U17" s="232">
        <v>0</v>
      </c>
      <c r="V17" s="232">
        <f>ROUND(E17*U17,2)</f>
        <v>0</v>
      </c>
      <c r="W17" s="232"/>
      <c r="X17" s="232" t="s">
        <v>981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982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1" x14ac:dyDescent="0.25">
      <c r="A18" s="254">
        <v>8</v>
      </c>
      <c r="B18" s="255" t="s">
        <v>983</v>
      </c>
      <c r="C18" s="267" t="s">
        <v>984</v>
      </c>
      <c r="D18" s="256" t="s">
        <v>303</v>
      </c>
      <c r="E18" s="257">
        <v>1050</v>
      </c>
      <c r="F18" s="258"/>
      <c r="G18" s="259">
        <f>ROUND(E18*F18,2)</f>
        <v>0</v>
      </c>
      <c r="H18" s="258"/>
      <c r="I18" s="259">
        <f>ROUND(E18*H18,2)</f>
        <v>0</v>
      </c>
      <c r="J18" s="258"/>
      <c r="K18" s="259">
        <f>ROUND(E18*J18,2)</f>
        <v>0</v>
      </c>
      <c r="L18" s="259">
        <v>21</v>
      </c>
      <c r="M18" s="259">
        <f>G18*(1+L18/100)</f>
        <v>0</v>
      </c>
      <c r="N18" s="257">
        <v>0</v>
      </c>
      <c r="O18" s="257">
        <f>ROUND(E18*N18,2)</f>
        <v>0</v>
      </c>
      <c r="P18" s="257">
        <v>0</v>
      </c>
      <c r="Q18" s="257">
        <f>ROUND(E18*P18,2)</f>
        <v>0</v>
      </c>
      <c r="R18" s="259"/>
      <c r="S18" s="259" t="s">
        <v>972</v>
      </c>
      <c r="T18" s="260" t="s">
        <v>973</v>
      </c>
      <c r="U18" s="232">
        <v>0</v>
      </c>
      <c r="V18" s="232">
        <f>ROUND(E18*U18,2)</f>
        <v>0</v>
      </c>
      <c r="W18" s="232"/>
      <c r="X18" s="232" t="s">
        <v>294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356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0" outlineLevel="1" x14ac:dyDescent="0.25">
      <c r="A19" s="254">
        <v>9</v>
      </c>
      <c r="B19" s="255" t="s">
        <v>985</v>
      </c>
      <c r="C19" s="267" t="s">
        <v>986</v>
      </c>
      <c r="D19" s="256" t="s">
        <v>303</v>
      </c>
      <c r="E19" s="257">
        <v>1575</v>
      </c>
      <c r="F19" s="258"/>
      <c r="G19" s="259">
        <f>ROUND(E19*F19,2)</f>
        <v>0</v>
      </c>
      <c r="H19" s="258"/>
      <c r="I19" s="259">
        <f>ROUND(E19*H19,2)</f>
        <v>0</v>
      </c>
      <c r="J19" s="258"/>
      <c r="K19" s="259">
        <f>ROUND(E19*J19,2)</f>
        <v>0</v>
      </c>
      <c r="L19" s="259">
        <v>21</v>
      </c>
      <c r="M19" s="259">
        <f>G19*(1+L19/100)</f>
        <v>0</v>
      </c>
      <c r="N19" s="257">
        <v>0</v>
      </c>
      <c r="O19" s="257">
        <f>ROUND(E19*N19,2)</f>
        <v>0</v>
      </c>
      <c r="P19" s="257">
        <v>0</v>
      </c>
      <c r="Q19" s="257">
        <f>ROUND(E19*P19,2)</f>
        <v>0</v>
      </c>
      <c r="R19" s="259"/>
      <c r="S19" s="259" t="s">
        <v>972</v>
      </c>
      <c r="T19" s="260" t="s">
        <v>973</v>
      </c>
      <c r="U19" s="232">
        <v>0</v>
      </c>
      <c r="V19" s="232">
        <f>ROUND(E19*U19,2)</f>
        <v>0</v>
      </c>
      <c r="W19" s="232"/>
      <c r="X19" s="232" t="s">
        <v>294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356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0" outlineLevel="1" x14ac:dyDescent="0.25">
      <c r="A20" s="254">
        <v>10</v>
      </c>
      <c r="B20" s="255" t="s">
        <v>985</v>
      </c>
      <c r="C20" s="267" t="s">
        <v>987</v>
      </c>
      <c r="D20" s="256" t="s">
        <v>303</v>
      </c>
      <c r="E20" s="257">
        <v>1050</v>
      </c>
      <c r="F20" s="258"/>
      <c r="G20" s="259">
        <f>ROUND(E20*F20,2)</f>
        <v>0</v>
      </c>
      <c r="H20" s="258"/>
      <c r="I20" s="259">
        <f>ROUND(E20*H20,2)</f>
        <v>0</v>
      </c>
      <c r="J20" s="258"/>
      <c r="K20" s="259">
        <f>ROUND(E20*J20,2)</f>
        <v>0</v>
      </c>
      <c r="L20" s="259">
        <v>21</v>
      </c>
      <c r="M20" s="259">
        <f>G20*(1+L20/100)</f>
        <v>0</v>
      </c>
      <c r="N20" s="257">
        <v>0</v>
      </c>
      <c r="O20" s="257">
        <f>ROUND(E20*N20,2)</f>
        <v>0</v>
      </c>
      <c r="P20" s="257">
        <v>0</v>
      </c>
      <c r="Q20" s="257">
        <f>ROUND(E20*P20,2)</f>
        <v>0</v>
      </c>
      <c r="R20" s="259"/>
      <c r="S20" s="259" t="s">
        <v>972</v>
      </c>
      <c r="T20" s="260" t="s">
        <v>973</v>
      </c>
      <c r="U20" s="232">
        <v>0</v>
      </c>
      <c r="V20" s="232">
        <f>ROUND(E20*U20,2)</f>
        <v>0</v>
      </c>
      <c r="W20" s="232"/>
      <c r="X20" s="232" t="s">
        <v>981</v>
      </c>
      <c r="Y20" s="232" t="s">
        <v>242</v>
      </c>
      <c r="Z20" s="212"/>
      <c r="AA20" s="212"/>
      <c r="AB20" s="212"/>
      <c r="AC20" s="212"/>
      <c r="AD20" s="212"/>
      <c r="AE20" s="212"/>
      <c r="AF20" s="212"/>
      <c r="AG20" s="212" t="s">
        <v>988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0" outlineLevel="1" x14ac:dyDescent="0.25">
      <c r="A21" s="254">
        <v>11</v>
      </c>
      <c r="B21" s="255" t="s">
        <v>989</v>
      </c>
      <c r="C21" s="267" t="s">
        <v>990</v>
      </c>
      <c r="D21" s="256" t="s">
        <v>303</v>
      </c>
      <c r="E21" s="257">
        <v>863</v>
      </c>
      <c r="F21" s="258"/>
      <c r="G21" s="259">
        <f>ROUND(E21*F21,2)</f>
        <v>0</v>
      </c>
      <c r="H21" s="258"/>
      <c r="I21" s="259">
        <f>ROUND(E21*H21,2)</f>
        <v>0</v>
      </c>
      <c r="J21" s="258"/>
      <c r="K21" s="259">
        <f>ROUND(E21*J21,2)</f>
        <v>0</v>
      </c>
      <c r="L21" s="259">
        <v>21</v>
      </c>
      <c r="M21" s="259">
        <f>G21*(1+L21/100)</f>
        <v>0</v>
      </c>
      <c r="N21" s="257">
        <v>0</v>
      </c>
      <c r="O21" s="257">
        <f>ROUND(E21*N21,2)</f>
        <v>0</v>
      </c>
      <c r="P21" s="257">
        <v>0</v>
      </c>
      <c r="Q21" s="257">
        <f>ROUND(E21*P21,2)</f>
        <v>0</v>
      </c>
      <c r="R21" s="259"/>
      <c r="S21" s="259" t="s">
        <v>972</v>
      </c>
      <c r="T21" s="260" t="s">
        <v>973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0" outlineLevel="1" x14ac:dyDescent="0.25">
      <c r="A22" s="254">
        <v>12</v>
      </c>
      <c r="B22" s="255" t="s">
        <v>991</v>
      </c>
      <c r="C22" s="267" t="s">
        <v>992</v>
      </c>
      <c r="D22" s="256" t="s">
        <v>303</v>
      </c>
      <c r="E22" s="257">
        <v>863</v>
      </c>
      <c r="F22" s="258"/>
      <c r="G22" s="259">
        <f>ROUND(E22*F22,2)</f>
        <v>0</v>
      </c>
      <c r="H22" s="258"/>
      <c r="I22" s="259">
        <f>ROUND(E22*H22,2)</f>
        <v>0</v>
      </c>
      <c r="J22" s="258"/>
      <c r="K22" s="259">
        <f>ROUND(E22*J22,2)</f>
        <v>0</v>
      </c>
      <c r="L22" s="259">
        <v>21</v>
      </c>
      <c r="M22" s="259">
        <f>G22*(1+L22/100)</f>
        <v>0</v>
      </c>
      <c r="N22" s="257">
        <v>0</v>
      </c>
      <c r="O22" s="257">
        <f>ROUND(E22*N22,2)</f>
        <v>0</v>
      </c>
      <c r="P22" s="257">
        <v>0</v>
      </c>
      <c r="Q22" s="257">
        <f>ROUND(E22*P22,2)</f>
        <v>0</v>
      </c>
      <c r="R22" s="259"/>
      <c r="S22" s="259" t="s">
        <v>972</v>
      </c>
      <c r="T22" s="260" t="s">
        <v>973</v>
      </c>
      <c r="U22" s="232">
        <v>0</v>
      </c>
      <c r="V22" s="232">
        <f>ROUND(E22*U22,2)</f>
        <v>0</v>
      </c>
      <c r="W22" s="232"/>
      <c r="X22" s="232" t="s">
        <v>294</v>
      </c>
      <c r="Y22" s="232" t="s">
        <v>242</v>
      </c>
      <c r="Z22" s="212"/>
      <c r="AA22" s="212"/>
      <c r="AB22" s="212"/>
      <c r="AC22" s="212"/>
      <c r="AD22" s="212"/>
      <c r="AE22" s="212"/>
      <c r="AF22" s="212"/>
      <c r="AG22" s="212" t="s">
        <v>356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0" outlineLevel="1" x14ac:dyDescent="0.25">
      <c r="A23" s="254">
        <v>13</v>
      </c>
      <c r="B23" s="255" t="s">
        <v>989</v>
      </c>
      <c r="C23" s="267" t="s">
        <v>993</v>
      </c>
      <c r="D23" s="256" t="s">
        <v>303</v>
      </c>
      <c r="E23" s="257">
        <v>1170</v>
      </c>
      <c r="F23" s="258"/>
      <c r="G23" s="259">
        <f>ROUND(E23*F23,2)</f>
        <v>0</v>
      </c>
      <c r="H23" s="258"/>
      <c r="I23" s="259">
        <f>ROUND(E23*H23,2)</f>
        <v>0</v>
      </c>
      <c r="J23" s="258"/>
      <c r="K23" s="259">
        <f>ROUND(E23*J23,2)</f>
        <v>0</v>
      </c>
      <c r="L23" s="259">
        <v>21</v>
      </c>
      <c r="M23" s="259">
        <f>G23*(1+L23/100)</f>
        <v>0</v>
      </c>
      <c r="N23" s="257">
        <v>0</v>
      </c>
      <c r="O23" s="257">
        <f>ROUND(E23*N23,2)</f>
        <v>0</v>
      </c>
      <c r="P23" s="257">
        <v>0</v>
      </c>
      <c r="Q23" s="257">
        <f>ROUND(E23*P23,2)</f>
        <v>0</v>
      </c>
      <c r="R23" s="259"/>
      <c r="S23" s="259" t="s">
        <v>972</v>
      </c>
      <c r="T23" s="260" t="s">
        <v>973</v>
      </c>
      <c r="U23" s="232">
        <v>0</v>
      </c>
      <c r="V23" s="232">
        <f>ROUND(E23*U23,2)</f>
        <v>0</v>
      </c>
      <c r="W23" s="232"/>
      <c r="X23" s="232" t="s">
        <v>981</v>
      </c>
      <c r="Y23" s="232" t="s">
        <v>242</v>
      </c>
      <c r="Z23" s="212"/>
      <c r="AA23" s="212"/>
      <c r="AB23" s="212"/>
      <c r="AC23" s="212"/>
      <c r="AD23" s="212"/>
      <c r="AE23" s="212"/>
      <c r="AF23" s="212"/>
      <c r="AG23" s="212" t="s">
        <v>982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" outlineLevel="1" x14ac:dyDescent="0.25">
      <c r="A24" s="254">
        <v>14</v>
      </c>
      <c r="B24" s="255" t="s">
        <v>994</v>
      </c>
      <c r="C24" s="267" t="s">
        <v>995</v>
      </c>
      <c r="D24" s="256" t="s">
        <v>303</v>
      </c>
      <c r="E24" s="257">
        <v>1170</v>
      </c>
      <c r="F24" s="258"/>
      <c r="G24" s="259">
        <f>ROUND(E24*F24,2)</f>
        <v>0</v>
      </c>
      <c r="H24" s="258"/>
      <c r="I24" s="259">
        <f>ROUND(E24*H24,2)</f>
        <v>0</v>
      </c>
      <c r="J24" s="258"/>
      <c r="K24" s="259">
        <f>ROUND(E24*J24,2)</f>
        <v>0</v>
      </c>
      <c r="L24" s="259">
        <v>21</v>
      </c>
      <c r="M24" s="259">
        <f>G24*(1+L24/100)</f>
        <v>0</v>
      </c>
      <c r="N24" s="257">
        <v>0</v>
      </c>
      <c r="O24" s="257">
        <f>ROUND(E24*N24,2)</f>
        <v>0</v>
      </c>
      <c r="P24" s="257">
        <v>0</v>
      </c>
      <c r="Q24" s="257">
        <f>ROUND(E24*P24,2)</f>
        <v>0</v>
      </c>
      <c r="R24" s="259"/>
      <c r="S24" s="259" t="s">
        <v>972</v>
      </c>
      <c r="T24" s="260" t="s">
        <v>973</v>
      </c>
      <c r="U24" s="232">
        <v>0</v>
      </c>
      <c r="V24" s="232">
        <f>ROUND(E24*U24,2)</f>
        <v>0</v>
      </c>
      <c r="W24" s="232"/>
      <c r="X24" s="232" t="s">
        <v>294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356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0" outlineLevel="1" x14ac:dyDescent="0.25">
      <c r="A25" s="254">
        <v>15</v>
      </c>
      <c r="B25" s="255" t="s">
        <v>996</v>
      </c>
      <c r="C25" s="267" t="s">
        <v>997</v>
      </c>
      <c r="D25" s="256" t="s">
        <v>303</v>
      </c>
      <c r="E25" s="257">
        <v>2067</v>
      </c>
      <c r="F25" s="258"/>
      <c r="G25" s="259">
        <f>ROUND(E25*F25,2)</f>
        <v>0</v>
      </c>
      <c r="H25" s="258"/>
      <c r="I25" s="259">
        <f>ROUND(E25*H25,2)</f>
        <v>0</v>
      </c>
      <c r="J25" s="258"/>
      <c r="K25" s="259">
        <f>ROUND(E25*J25,2)</f>
        <v>0</v>
      </c>
      <c r="L25" s="259">
        <v>21</v>
      </c>
      <c r="M25" s="259">
        <f>G25*(1+L25/100)</f>
        <v>0</v>
      </c>
      <c r="N25" s="257">
        <v>0</v>
      </c>
      <c r="O25" s="257">
        <f>ROUND(E25*N25,2)</f>
        <v>0</v>
      </c>
      <c r="P25" s="257">
        <v>0</v>
      </c>
      <c r="Q25" s="257">
        <f>ROUND(E25*P25,2)</f>
        <v>0</v>
      </c>
      <c r="R25" s="259"/>
      <c r="S25" s="259" t="s">
        <v>972</v>
      </c>
      <c r="T25" s="260" t="s">
        <v>973</v>
      </c>
      <c r="U25" s="232">
        <v>0</v>
      </c>
      <c r="V25" s="232">
        <f>ROUND(E25*U25,2)</f>
        <v>0</v>
      </c>
      <c r="W25" s="232"/>
      <c r="X25" s="232" t="s">
        <v>241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243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0" outlineLevel="1" x14ac:dyDescent="0.25">
      <c r="A26" s="254">
        <v>16</v>
      </c>
      <c r="B26" s="255" t="s">
        <v>998</v>
      </c>
      <c r="C26" s="267" t="s">
        <v>999</v>
      </c>
      <c r="D26" s="256" t="s">
        <v>303</v>
      </c>
      <c r="E26" s="257">
        <v>2067</v>
      </c>
      <c r="F26" s="258"/>
      <c r="G26" s="259">
        <f>ROUND(E26*F26,2)</f>
        <v>0</v>
      </c>
      <c r="H26" s="258"/>
      <c r="I26" s="259">
        <f>ROUND(E26*H26,2)</f>
        <v>0</v>
      </c>
      <c r="J26" s="258"/>
      <c r="K26" s="259">
        <f>ROUND(E26*J26,2)</f>
        <v>0</v>
      </c>
      <c r="L26" s="259">
        <v>21</v>
      </c>
      <c r="M26" s="259">
        <f>G26*(1+L26/100)</f>
        <v>0</v>
      </c>
      <c r="N26" s="257">
        <v>0</v>
      </c>
      <c r="O26" s="257">
        <f>ROUND(E26*N26,2)</f>
        <v>0</v>
      </c>
      <c r="P26" s="257">
        <v>0</v>
      </c>
      <c r="Q26" s="257">
        <f>ROUND(E26*P26,2)</f>
        <v>0</v>
      </c>
      <c r="R26" s="259"/>
      <c r="S26" s="259" t="s">
        <v>972</v>
      </c>
      <c r="T26" s="260" t="s">
        <v>973</v>
      </c>
      <c r="U26" s="232">
        <v>0</v>
      </c>
      <c r="V26" s="232">
        <f>ROUND(E26*U26,2)</f>
        <v>0</v>
      </c>
      <c r="W26" s="232"/>
      <c r="X26" s="232" t="s">
        <v>294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356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0" outlineLevel="1" x14ac:dyDescent="0.25">
      <c r="A27" s="254">
        <v>17</v>
      </c>
      <c r="B27" s="255" t="s">
        <v>1000</v>
      </c>
      <c r="C27" s="267" t="s">
        <v>1001</v>
      </c>
      <c r="D27" s="256" t="s">
        <v>971</v>
      </c>
      <c r="E27" s="257">
        <v>402</v>
      </c>
      <c r="F27" s="258"/>
      <c r="G27" s="259">
        <f>ROUND(E27*F27,2)</f>
        <v>0</v>
      </c>
      <c r="H27" s="258"/>
      <c r="I27" s="259">
        <f>ROUND(E27*H27,2)</f>
        <v>0</v>
      </c>
      <c r="J27" s="258"/>
      <c r="K27" s="259">
        <f>ROUND(E27*J27,2)</f>
        <v>0</v>
      </c>
      <c r="L27" s="259">
        <v>21</v>
      </c>
      <c r="M27" s="259">
        <f>G27*(1+L27/100)</f>
        <v>0</v>
      </c>
      <c r="N27" s="257">
        <v>0</v>
      </c>
      <c r="O27" s="257">
        <f>ROUND(E27*N27,2)</f>
        <v>0</v>
      </c>
      <c r="P27" s="257">
        <v>0</v>
      </c>
      <c r="Q27" s="257">
        <f>ROUND(E27*P27,2)</f>
        <v>0</v>
      </c>
      <c r="R27" s="259"/>
      <c r="S27" s="259" t="s">
        <v>972</v>
      </c>
      <c r="T27" s="260" t="s">
        <v>973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0" outlineLevel="1" x14ac:dyDescent="0.25">
      <c r="A28" s="254">
        <v>18</v>
      </c>
      <c r="B28" s="255" t="s">
        <v>1002</v>
      </c>
      <c r="C28" s="267" t="s">
        <v>1003</v>
      </c>
      <c r="D28" s="256" t="s">
        <v>971</v>
      </c>
      <c r="E28" s="257">
        <v>488</v>
      </c>
      <c r="F28" s="258"/>
      <c r="G28" s="259">
        <f>ROUND(E28*F28,2)</f>
        <v>0</v>
      </c>
      <c r="H28" s="258"/>
      <c r="I28" s="259">
        <f>ROUND(E28*H28,2)</f>
        <v>0</v>
      </c>
      <c r="J28" s="258"/>
      <c r="K28" s="259">
        <f>ROUND(E28*J28,2)</f>
        <v>0</v>
      </c>
      <c r="L28" s="259">
        <v>21</v>
      </c>
      <c r="M28" s="259">
        <f>G28*(1+L28/100)</f>
        <v>0</v>
      </c>
      <c r="N28" s="257">
        <v>0</v>
      </c>
      <c r="O28" s="257">
        <f>ROUND(E28*N28,2)</f>
        <v>0</v>
      </c>
      <c r="P28" s="257">
        <v>0</v>
      </c>
      <c r="Q28" s="257">
        <f>ROUND(E28*P28,2)</f>
        <v>0</v>
      </c>
      <c r="R28" s="259"/>
      <c r="S28" s="259" t="s">
        <v>972</v>
      </c>
      <c r="T28" s="260" t="s">
        <v>973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" outlineLevel="1" x14ac:dyDescent="0.25">
      <c r="A29" s="254">
        <v>19</v>
      </c>
      <c r="B29" s="255" t="s">
        <v>1004</v>
      </c>
      <c r="C29" s="267" t="s">
        <v>1005</v>
      </c>
      <c r="D29" s="256" t="s">
        <v>971</v>
      </c>
      <c r="E29" s="257">
        <v>12</v>
      </c>
      <c r="F29" s="258"/>
      <c r="G29" s="259">
        <f>ROUND(E29*F29,2)</f>
        <v>0</v>
      </c>
      <c r="H29" s="258"/>
      <c r="I29" s="259">
        <f>ROUND(E29*H29,2)</f>
        <v>0</v>
      </c>
      <c r="J29" s="258"/>
      <c r="K29" s="259">
        <f>ROUND(E29*J29,2)</f>
        <v>0</v>
      </c>
      <c r="L29" s="259">
        <v>21</v>
      </c>
      <c r="M29" s="259">
        <f>G29*(1+L29/100)</f>
        <v>0</v>
      </c>
      <c r="N29" s="257">
        <v>0</v>
      </c>
      <c r="O29" s="257">
        <f>ROUND(E29*N29,2)</f>
        <v>0</v>
      </c>
      <c r="P29" s="257">
        <v>0</v>
      </c>
      <c r="Q29" s="257">
        <f>ROUND(E29*P29,2)</f>
        <v>0</v>
      </c>
      <c r="R29" s="259"/>
      <c r="S29" s="259" t="s">
        <v>972</v>
      </c>
      <c r="T29" s="260" t="s">
        <v>973</v>
      </c>
      <c r="U29" s="232">
        <v>0</v>
      </c>
      <c r="V29" s="232">
        <f>ROUND(E29*U29,2)</f>
        <v>0</v>
      </c>
      <c r="W29" s="232"/>
      <c r="X29" s="232" t="s">
        <v>241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243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0" outlineLevel="1" x14ac:dyDescent="0.25">
      <c r="A30" s="254">
        <v>20</v>
      </c>
      <c r="B30" s="255" t="s">
        <v>1006</v>
      </c>
      <c r="C30" s="267" t="s">
        <v>1007</v>
      </c>
      <c r="D30" s="256" t="s">
        <v>971</v>
      </c>
      <c r="E30" s="257">
        <v>36</v>
      </c>
      <c r="F30" s="258"/>
      <c r="G30" s="259">
        <f>ROUND(E30*F30,2)</f>
        <v>0</v>
      </c>
      <c r="H30" s="258"/>
      <c r="I30" s="259">
        <f>ROUND(E30*H30,2)</f>
        <v>0</v>
      </c>
      <c r="J30" s="258"/>
      <c r="K30" s="259">
        <f>ROUND(E30*J30,2)</f>
        <v>0</v>
      </c>
      <c r="L30" s="259">
        <v>21</v>
      </c>
      <c r="M30" s="259">
        <f>G30*(1+L30/100)</f>
        <v>0</v>
      </c>
      <c r="N30" s="257">
        <v>0</v>
      </c>
      <c r="O30" s="257">
        <f>ROUND(E30*N30,2)</f>
        <v>0</v>
      </c>
      <c r="P30" s="257">
        <v>0</v>
      </c>
      <c r="Q30" s="257">
        <f>ROUND(E30*P30,2)</f>
        <v>0</v>
      </c>
      <c r="R30" s="259"/>
      <c r="S30" s="259" t="s">
        <v>972</v>
      </c>
      <c r="T30" s="260" t="s">
        <v>973</v>
      </c>
      <c r="U30" s="232">
        <v>0</v>
      </c>
      <c r="V30" s="232">
        <f>ROUND(E30*U30,2)</f>
        <v>0</v>
      </c>
      <c r="W30" s="232"/>
      <c r="X30" s="232" t="s">
        <v>241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243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0" outlineLevel="1" x14ac:dyDescent="0.25">
      <c r="A31" s="254">
        <v>21</v>
      </c>
      <c r="B31" s="255" t="s">
        <v>1008</v>
      </c>
      <c r="C31" s="267" t="s">
        <v>1009</v>
      </c>
      <c r="D31" s="256" t="s">
        <v>971</v>
      </c>
      <c r="E31" s="257">
        <v>65</v>
      </c>
      <c r="F31" s="258"/>
      <c r="G31" s="259">
        <f>ROUND(E31*F31,2)</f>
        <v>0</v>
      </c>
      <c r="H31" s="258"/>
      <c r="I31" s="259">
        <f>ROUND(E31*H31,2)</f>
        <v>0</v>
      </c>
      <c r="J31" s="258"/>
      <c r="K31" s="259">
        <f>ROUND(E31*J31,2)</f>
        <v>0</v>
      </c>
      <c r="L31" s="259">
        <v>21</v>
      </c>
      <c r="M31" s="259">
        <f>G31*(1+L31/100)</f>
        <v>0</v>
      </c>
      <c r="N31" s="257">
        <v>0</v>
      </c>
      <c r="O31" s="257">
        <f>ROUND(E31*N31,2)</f>
        <v>0</v>
      </c>
      <c r="P31" s="257">
        <v>0</v>
      </c>
      <c r="Q31" s="257">
        <f>ROUND(E31*P31,2)</f>
        <v>0</v>
      </c>
      <c r="R31" s="259"/>
      <c r="S31" s="259" t="s">
        <v>972</v>
      </c>
      <c r="T31" s="260" t="s">
        <v>973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" outlineLevel="1" x14ac:dyDescent="0.25">
      <c r="A32" s="254">
        <v>22</v>
      </c>
      <c r="B32" s="255" t="s">
        <v>1010</v>
      </c>
      <c r="C32" s="267" t="s">
        <v>1011</v>
      </c>
      <c r="D32" s="256" t="s">
        <v>971</v>
      </c>
      <c r="E32" s="257">
        <v>2</v>
      </c>
      <c r="F32" s="258"/>
      <c r="G32" s="259">
        <f>ROUND(E32*F32,2)</f>
        <v>0</v>
      </c>
      <c r="H32" s="258"/>
      <c r="I32" s="259">
        <f>ROUND(E32*H32,2)</f>
        <v>0</v>
      </c>
      <c r="J32" s="258"/>
      <c r="K32" s="259">
        <f>ROUND(E32*J32,2)</f>
        <v>0</v>
      </c>
      <c r="L32" s="259">
        <v>21</v>
      </c>
      <c r="M32" s="259">
        <f>G32*(1+L32/100)</f>
        <v>0</v>
      </c>
      <c r="N32" s="257">
        <v>0</v>
      </c>
      <c r="O32" s="257">
        <f>ROUND(E32*N32,2)</f>
        <v>0</v>
      </c>
      <c r="P32" s="257">
        <v>0</v>
      </c>
      <c r="Q32" s="257">
        <f>ROUND(E32*P32,2)</f>
        <v>0</v>
      </c>
      <c r="R32" s="259"/>
      <c r="S32" s="259" t="s">
        <v>361</v>
      </c>
      <c r="T32" s="260" t="s">
        <v>362</v>
      </c>
      <c r="U32" s="232">
        <v>0</v>
      </c>
      <c r="V32" s="232">
        <f>ROUND(E32*U32,2)</f>
        <v>0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243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0" outlineLevel="1" x14ac:dyDescent="0.25">
      <c r="A33" s="254">
        <v>23</v>
      </c>
      <c r="B33" s="255" t="s">
        <v>1012</v>
      </c>
      <c r="C33" s="267" t="s">
        <v>1013</v>
      </c>
      <c r="D33" s="256" t="s">
        <v>971</v>
      </c>
      <c r="E33" s="257">
        <v>10</v>
      </c>
      <c r="F33" s="258"/>
      <c r="G33" s="259">
        <f>ROUND(E33*F33,2)</f>
        <v>0</v>
      </c>
      <c r="H33" s="258"/>
      <c r="I33" s="259">
        <f>ROUND(E33*H33,2)</f>
        <v>0</v>
      </c>
      <c r="J33" s="258"/>
      <c r="K33" s="259">
        <f>ROUND(E33*J33,2)</f>
        <v>0</v>
      </c>
      <c r="L33" s="259">
        <v>21</v>
      </c>
      <c r="M33" s="259">
        <f>G33*(1+L33/100)</f>
        <v>0</v>
      </c>
      <c r="N33" s="257">
        <v>0</v>
      </c>
      <c r="O33" s="257">
        <f>ROUND(E33*N33,2)</f>
        <v>0</v>
      </c>
      <c r="P33" s="257">
        <v>0</v>
      </c>
      <c r="Q33" s="257">
        <f>ROUND(E33*P33,2)</f>
        <v>0</v>
      </c>
      <c r="R33" s="259"/>
      <c r="S33" s="259" t="s">
        <v>361</v>
      </c>
      <c r="T33" s="260" t="s">
        <v>362</v>
      </c>
      <c r="U33" s="232">
        <v>0</v>
      </c>
      <c r="V33" s="232">
        <f>ROUND(E33*U33,2)</f>
        <v>0</v>
      </c>
      <c r="W33" s="232"/>
      <c r="X33" s="232" t="s">
        <v>241</v>
      </c>
      <c r="Y33" s="232" t="s">
        <v>242</v>
      </c>
      <c r="Z33" s="212"/>
      <c r="AA33" s="212"/>
      <c r="AB33" s="212"/>
      <c r="AC33" s="212"/>
      <c r="AD33" s="212"/>
      <c r="AE33" s="212"/>
      <c r="AF33" s="212"/>
      <c r="AG33" s="212" t="s">
        <v>554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30" outlineLevel="1" x14ac:dyDescent="0.25">
      <c r="A34" s="254">
        <v>24</v>
      </c>
      <c r="B34" s="255" t="s">
        <v>1014</v>
      </c>
      <c r="C34" s="267" t="s">
        <v>1015</v>
      </c>
      <c r="D34" s="256" t="s">
        <v>971</v>
      </c>
      <c r="E34" s="257">
        <v>4</v>
      </c>
      <c r="F34" s="258"/>
      <c r="G34" s="259">
        <f>ROUND(E34*F34,2)</f>
        <v>0</v>
      </c>
      <c r="H34" s="258"/>
      <c r="I34" s="259">
        <f>ROUND(E34*H34,2)</f>
        <v>0</v>
      </c>
      <c r="J34" s="258"/>
      <c r="K34" s="259">
        <f>ROUND(E34*J34,2)</f>
        <v>0</v>
      </c>
      <c r="L34" s="259">
        <v>21</v>
      </c>
      <c r="M34" s="259">
        <f>G34*(1+L34/100)</f>
        <v>0</v>
      </c>
      <c r="N34" s="257">
        <v>0</v>
      </c>
      <c r="O34" s="257">
        <f>ROUND(E34*N34,2)</f>
        <v>0</v>
      </c>
      <c r="P34" s="257">
        <v>0</v>
      </c>
      <c r="Q34" s="257">
        <f>ROUND(E34*P34,2)</f>
        <v>0</v>
      </c>
      <c r="R34" s="259"/>
      <c r="S34" s="259" t="s">
        <v>361</v>
      </c>
      <c r="T34" s="260" t="s">
        <v>362</v>
      </c>
      <c r="U34" s="232">
        <v>0</v>
      </c>
      <c r="V34" s="232">
        <f>ROUND(E34*U34,2)</f>
        <v>0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554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30" outlineLevel="1" x14ac:dyDescent="0.25">
      <c r="A35" s="254">
        <v>25</v>
      </c>
      <c r="B35" s="255" t="s">
        <v>1016</v>
      </c>
      <c r="C35" s="267" t="s">
        <v>1017</v>
      </c>
      <c r="D35" s="256" t="s">
        <v>971</v>
      </c>
      <c r="E35" s="257">
        <v>17</v>
      </c>
      <c r="F35" s="258"/>
      <c r="G35" s="259">
        <f>ROUND(E35*F35,2)</f>
        <v>0</v>
      </c>
      <c r="H35" s="258"/>
      <c r="I35" s="259">
        <f>ROUND(E35*H35,2)</f>
        <v>0</v>
      </c>
      <c r="J35" s="258"/>
      <c r="K35" s="259">
        <f>ROUND(E35*J35,2)</f>
        <v>0</v>
      </c>
      <c r="L35" s="259">
        <v>21</v>
      </c>
      <c r="M35" s="259">
        <f>G35*(1+L35/100)</f>
        <v>0</v>
      </c>
      <c r="N35" s="257">
        <v>0</v>
      </c>
      <c r="O35" s="257">
        <f>ROUND(E35*N35,2)</f>
        <v>0</v>
      </c>
      <c r="P35" s="257">
        <v>0</v>
      </c>
      <c r="Q35" s="257">
        <f>ROUND(E35*P35,2)</f>
        <v>0</v>
      </c>
      <c r="R35" s="259"/>
      <c r="S35" s="259" t="s">
        <v>361</v>
      </c>
      <c r="T35" s="260" t="s">
        <v>362</v>
      </c>
      <c r="U35" s="232">
        <v>0</v>
      </c>
      <c r="V35" s="232">
        <f>ROUND(E35*U35,2)</f>
        <v>0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554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0" outlineLevel="1" x14ac:dyDescent="0.25">
      <c r="A36" s="254">
        <v>26</v>
      </c>
      <c r="B36" s="255" t="s">
        <v>1018</v>
      </c>
      <c r="C36" s="267" t="s">
        <v>1019</v>
      </c>
      <c r="D36" s="256" t="s">
        <v>971</v>
      </c>
      <c r="E36" s="257">
        <v>15</v>
      </c>
      <c r="F36" s="258"/>
      <c r="G36" s="259">
        <f>ROUND(E36*F36,2)</f>
        <v>0</v>
      </c>
      <c r="H36" s="258"/>
      <c r="I36" s="259">
        <f>ROUND(E36*H36,2)</f>
        <v>0</v>
      </c>
      <c r="J36" s="258"/>
      <c r="K36" s="259">
        <f>ROUND(E36*J36,2)</f>
        <v>0</v>
      </c>
      <c r="L36" s="259">
        <v>21</v>
      </c>
      <c r="M36" s="259">
        <f>G36*(1+L36/100)</f>
        <v>0</v>
      </c>
      <c r="N36" s="257">
        <v>0</v>
      </c>
      <c r="O36" s="257">
        <f>ROUND(E36*N36,2)</f>
        <v>0</v>
      </c>
      <c r="P36" s="257">
        <v>0</v>
      </c>
      <c r="Q36" s="257">
        <f>ROUND(E36*P36,2)</f>
        <v>0</v>
      </c>
      <c r="R36" s="259"/>
      <c r="S36" s="259" t="s">
        <v>361</v>
      </c>
      <c r="T36" s="260" t="s">
        <v>362</v>
      </c>
      <c r="U36" s="232">
        <v>0</v>
      </c>
      <c r="V36" s="232">
        <f>ROUND(E36*U36,2)</f>
        <v>0</v>
      </c>
      <c r="W36" s="232"/>
      <c r="X36" s="232" t="s">
        <v>241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554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0" outlineLevel="1" x14ac:dyDescent="0.25">
      <c r="A37" s="254">
        <v>27</v>
      </c>
      <c r="B37" s="255" t="s">
        <v>1020</v>
      </c>
      <c r="C37" s="267" t="s">
        <v>1021</v>
      </c>
      <c r="D37" s="256" t="s">
        <v>971</v>
      </c>
      <c r="E37" s="257">
        <v>2</v>
      </c>
      <c r="F37" s="258"/>
      <c r="G37" s="259">
        <f>ROUND(E37*F37,2)</f>
        <v>0</v>
      </c>
      <c r="H37" s="258"/>
      <c r="I37" s="259">
        <f>ROUND(E37*H37,2)</f>
        <v>0</v>
      </c>
      <c r="J37" s="258"/>
      <c r="K37" s="259">
        <f>ROUND(E37*J37,2)</f>
        <v>0</v>
      </c>
      <c r="L37" s="259">
        <v>21</v>
      </c>
      <c r="M37" s="259">
        <f>G37*(1+L37/100)</f>
        <v>0</v>
      </c>
      <c r="N37" s="257">
        <v>0</v>
      </c>
      <c r="O37" s="257">
        <f>ROUND(E37*N37,2)</f>
        <v>0</v>
      </c>
      <c r="P37" s="257">
        <v>0</v>
      </c>
      <c r="Q37" s="257">
        <f>ROUND(E37*P37,2)</f>
        <v>0</v>
      </c>
      <c r="R37" s="259"/>
      <c r="S37" s="259" t="s">
        <v>361</v>
      </c>
      <c r="T37" s="260" t="s">
        <v>362</v>
      </c>
      <c r="U37" s="232">
        <v>0</v>
      </c>
      <c r="V37" s="232">
        <f>ROUND(E37*U37,2)</f>
        <v>0</v>
      </c>
      <c r="W37" s="232"/>
      <c r="X37" s="232" t="s">
        <v>241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554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30" outlineLevel="1" x14ac:dyDescent="0.25">
      <c r="A38" s="254">
        <v>28</v>
      </c>
      <c r="B38" s="255" t="s">
        <v>1022</v>
      </c>
      <c r="C38" s="267" t="s">
        <v>1023</v>
      </c>
      <c r="D38" s="256" t="s">
        <v>971</v>
      </c>
      <c r="E38" s="257">
        <v>1</v>
      </c>
      <c r="F38" s="258"/>
      <c r="G38" s="259">
        <f>ROUND(E38*F38,2)</f>
        <v>0</v>
      </c>
      <c r="H38" s="258"/>
      <c r="I38" s="259">
        <f>ROUND(E38*H38,2)</f>
        <v>0</v>
      </c>
      <c r="J38" s="258"/>
      <c r="K38" s="259">
        <f>ROUND(E38*J38,2)</f>
        <v>0</v>
      </c>
      <c r="L38" s="259">
        <v>21</v>
      </c>
      <c r="M38" s="259">
        <f>G38*(1+L38/100)</f>
        <v>0</v>
      </c>
      <c r="N38" s="257">
        <v>0</v>
      </c>
      <c r="O38" s="257">
        <f>ROUND(E38*N38,2)</f>
        <v>0</v>
      </c>
      <c r="P38" s="257">
        <v>0</v>
      </c>
      <c r="Q38" s="257">
        <f>ROUND(E38*P38,2)</f>
        <v>0</v>
      </c>
      <c r="R38" s="259"/>
      <c r="S38" s="259" t="s">
        <v>361</v>
      </c>
      <c r="T38" s="260" t="s">
        <v>362</v>
      </c>
      <c r="U38" s="232">
        <v>0</v>
      </c>
      <c r="V38" s="232">
        <f>ROUND(E38*U38,2)</f>
        <v>0</v>
      </c>
      <c r="W38" s="232"/>
      <c r="X38" s="232" t="s">
        <v>241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554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0" outlineLevel="1" x14ac:dyDescent="0.25">
      <c r="A39" s="254">
        <v>29</v>
      </c>
      <c r="B39" s="255" t="s">
        <v>1024</v>
      </c>
      <c r="C39" s="267" t="s">
        <v>1025</v>
      </c>
      <c r="D39" s="256" t="s">
        <v>971</v>
      </c>
      <c r="E39" s="257">
        <v>3</v>
      </c>
      <c r="F39" s="258"/>
      <c r="G39" s="259">
        <f>ROUND(E39*F39,2)</f>
        <v>0</v>
      </c>
      <c r="H39" s="258"/>
      <c r="I39" s="259">
        <f>ROUND(E39*H39,2)</f>
        <v>0</v>
      </c>
      <c r="J39" s="258"/>
      <c r="K39" s="259">
        <f>ROUND(E39*J39,2)</f>
        <v>0</v>
      </c>
      <c r="L39" s="259">
        <v>21</v>
      </c>
      <c r="M39" s="259">
        <f>G39*(1+L39/100)</f>
        <v>0</v>
      </c>
      <c r="N39" s="257">
        <v>0</v>
      </c>
      <c r="O39" s="257">
        <f>ROUND(E39*N39,2)</f>
        <v>0</v>
      </c>
      <c r="P39" s="257">
        <v>0</v>
      </c>
      <c r="Q39" s="257">
        <f>ROUND(E39*P39,2)</f>
        <v>0</v>
      </c>
      <c r="R39" s="259"/>
      <c r="S39" s="259" t="s">
        <v>361</v>
      </c>
      <c r="T39" s="260" t="s">
        <v>362</v>
      </c>
      <c r="U39" s="232">
        <v>0</v>
      </c>
      <c r="V39" s="232">
        <f>ROUND(E39*U39,2)</f>
        <v>0</v>
      </c>
      <c r="W39" s="232"/>
      <c r="X39" s="232" t="s">
        <v>241</v>
      </c>
      <c r="Y39" s="232" t="s">
        <v>242</v>
      </c>
      <c r="Z39" s="212"/>
      <c r="AA39" s="212"/>
      <c r="AB39" s="212"/>
      <c r="AC39" s="212"/>
      <c r="AD39" s="212"/>
      <c r="AE39" s="212"/>
      <c r="AF39" s="212"/>
      <c r="AG39" s="212" t="s">
        <v>554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30" outlineLevel="1" x14ac:dyDescent="0.25">
      <c r="A40" s="254">
        <v>30</v>
      </c>
      <c r="B40" s="255" t="s">
        <v>1026</v>
      </c>
      <c r="C40" s="267" t="s">
        <v>1027</v>
      </c>
      <c r="D40" s="256" t="s">
        <v>971</v>
      </c>
      <c r="E40" s="257">
        <v>4</v>
      </c>
      <c r="F40" s="258"/>
      <c r="G40" s="259">
        <f>ROUND(E40*F40,2)</f>
        <v>0</v>
      </c>
      <c r="H40" s="258"/>
      <c r="I40" s="259">
        <f>ROUND(E40*H40,2)</f>
        <v>0</v>
      </c>
      <c r="J40" s="258"/>
      <c r="K40" s="259">
        <f>ROUND(E40*J40,2)</f>
        <v>0</v>
      </c>
      <c r="L40" s="259">
        <v>21</v>
      </c>
      <c r="M40" s="259">
        <f>G40*(1+L40/100)</f>
        <v>0</v>
      </c>
      <c r="N40" s="257">
        <v>0</v>
      </c>
      <c r="O40" s="257">
        <f>ROUND(E40*N40,2)</f>
        <v>0</v>
      </c>
      <c r="P40" s="257">
        <v>0</v>
      </c>
      <c r="Q40" s="257">
        <f>ROUND(E40*P40,2)</f>
        <v>0</v>
      </c>
      <c r="R40" s="259"/>
      <c r="S40" s="259" t="s">
        <v>361</v>
      </c>
      <c r="T40" s="260" t="s">
        <v>362</v>
      </c>
      <c r="U40" s="232">
        <v>0</v>
      </c>
      <c r="V40" s="232">
        <f>ROUND(E40*U40,2)</f>
        <v>0</v>
      </c>
      <c r="W40" s="232"/>
      <c r="X40" s="232" t="s">
        <v>241</v>
      </c>
      <c r="Y40" s="232" t="s">
        <v>242</v>
      </c>
      <c r="Z40" s="212"/>
      <c r="AA40" s="212"/>
      <c r="AB40" s="212"/>
      <c r="AC40" s="212"/>
      <c r="AD40" s="212"/>
      <c r="AE40" s="212"/>
      <c r="AF40" s="212"/>
      <c r="AG40" s="212" t="s">
        <v>554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0" outlineLevel="1" x14ac:dyDescent="0.25">
      <c r="A41" s="254">
        <v>31</v>
      </c>
      <c r="B41" s="255" t="s">
        <v>1028</v>
      </c>
      <c r="C41" s="267" t="s">
        <v>1029</v>
      </c>
      <c r="D41" s="256" t="s">
        <v>971</v>
      </c>
      <c r="E41" s="257">
        <v>1</v>
      </c>
      <c r="F41" s="258"/>
      <c r="G41" s="259">
        <f>ROUND(E41*F41,2)</f>
        <v>0</v>
      </c>
      <c r="H41" s="258"/>
      <c r="I41" s="259">
        <f>ROUND(E41*H41,2)</f>
        <v>0</v>
      </c>
      <c r="J41" s="258"/>
      <c r="K41" s="259">
        <f>ROUND(E41*J41,2)</f>
        <v>0</v>
      </c>
      <c r="L41" s="259">
        <v>21</v>
      </c>
      <c r="M41" s="259">
        <f>G41*(1+L41/100)</f>
        <v>0</v>
      </c>
      <c r="N41" s="257">
        <v>0</v>
      </c>
      <c r="O41" s="257">
        <f>ROUND(E41*N41,2)</f>
        <v>0</v>
      </c>
      <c r="P41" s="257">
        <v>0</v>
      </c>
      <c r="Q41" s="257">
        <f>ROUND(E41*P41,2)</f>
        <v>0</v>
      </c>
      <c r="R41" s="259"/>
      <c r="S41" s="259" t="s">
        <v>361</v>
      </c>
      <c r="T41" s="260" t="s">
        <v>362</v>
      </c>
      <c r="U41" s="232">
        <v>0</v>
      </c>
      <c r="V41" s="232">
        <f>ROUND(E41*U41,2)</f>
        <v>0</v>
      </c>
      <c r="W41" s="232"/>
      <c r="X41" s="232" t="s">
        <v>241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554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30" outlineLevel="1" x14ac:dyDescent="0.25">
      <c r="A42" s="254">
        <v>32</v>
      </c>
      <c r="B42" s="255" t="s">
        <v>1030</v>
      </c>
      <c r="C42" s="267" t="s">
        <v>1031</v>
      </c>
      <c r="D42" s="256" t="s">
        <v>971</v>
      </c>
      <c r="E42" s="257">
        <v>2</v>
      </c>
      <c r="F42" s="258"/>
      <c r="G42" s="259">
        <f>ROUND(E42*F42,2)</f>
        <v>0</v>
      </c>
      <c r="H42" s="258"/>
      <c r="I42" s="259">
        <f>ROUND(E42*H42,2)</f>
        <v>0</v>
      </c>
      <c r="J42" s="258"/>
      <c r="K42" s="259">
        <f>ROUND(E42*J42,2)</f>
        <v>0</v>
      </c>
      <c r="L42" s="259">
        <v>21</v>
      </c>
      <c r="M42" s="259">
        <f>G42*(1+L42/100)</f>
        <v>0</v>
      </c>
      <c r="N42" s="257">
        <v>0</v>
      </c>
      <c r="O42" s="257">
        <f>ROUND(E42*N42,2)</f>
        <v>0</v>
      </c>
      <c r="P42" s="257">
        <v>0</v>
      </c>
      <c r="Q42" s="257">
        <f>ROUND(E42*P42,2)</f>
        <v>0</v>
      </c>
      <c r="R42" s="259"/>
      <c r="S42" s="259" t="s">
        <v>361</v>
      </c>
      <c r="T42" s="260" t="s">
        <v>362</v>
      </c>
      <c r="U42" s="232">
        <v>0</v>
      </c>
      <c r="V42" s="232">
        <f>ROUND(E42*U42,2)</f>
        <v>0</v>
      </c>
      <c r="W42" s="232"/>
      <c r="X42" s="232" t="s">
        <v>241</v>
      </c>
      <c r="Y42" s="232" t="s">
        <v>242</v>
      </c>
      <c r="Z42" s="212"/>
      <c r="AA42" s="212"/>
      <c r="AB42" s="212"/>
      <c r="AC42" s="212"/>
      <c r="AD42" s="212"/>
      <c r="AE42" s="212"/>
      <c r="AF42" s="212"/>
      <c r="AG42" s="212" t="s">
        <v>554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30" outlineLevel="1" x14ac:dyDescent="0.25">
      <c r="A43" s="254">
        <v>33</v>
      </c>
      <c r="B43" s="255" t="s">
        <v>1032</v>
      </c>
      <c r="C43" s="267" t="s">
        <v>1033</v>
      </c>
      <c r="D43" s="256" t="s">
        <v>971</v>
      </c>
      <c r="E43" s="257">
        <v>6</v>
      </c>
      <c r="F43" s="258"/>
      <c r="G43" s="259">
        <f>ROUND(E43*F43,2)</f>
        <v>0</v>
      </c>
      <c r="H43" s="258"/>
      <c r="I43" s="259">
        <f>ROUND(E43*H43,2)</f>
        <v>0</v>
      </c>
      <c r="J43" s="258"/>
      <c r="K43" s="259">
        <f>ROUND(E43*J43,2)</f>
        <v>0</v>
      </c>
      <c r="L43" s="259">
        <v>21</v>
      </c>
      <c r="M43" s="259">
        <f>G43*(1+L43/100)</f>
        <v>0</v>
      </c>
      <c r="N43" s="257">
        <v>0</v>
      </c>
      <c r="O43" s="257">
        <f>ROUND(E43*N43,2)</f>
        <v>0</v>
      </c>
      <c r="P43" s="257">
        <v>0</v>
      </c>
      <c r="Q43" s="257">
        <f>ROUND(E43*P43,2)</f>
        <v>0</v>
      </c>
      <c r="R43" s="259"/>
      <c r="S43" s="259" t="s">
        <v>361</v>
      </c>
      <c r="T43" s="260" t="s">
        <v>362</v>
      </c>
      <c r="U43" s="232">
        <v>0</v>
      </c>
      <c r="V43" s="232">
        <f>ROUND(E43*U43,2)</f>
        <v>0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554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30" outlineLevel="1" x14ac:dyDescent="0.25">
      <c r="A44" s="254">
        <v>34</v>
      </c>
      <c r="B44" s="255" t="s">
        <v>1034</v>
      </c>
      <c r="C44" s="267" t="s">
        <v>1035</v>
      </c>
      <c r="D44" s="256" t="s">
        <v>971</v>
      </c>
      <c r="E44" s="257">
        <v>2</v>
      </c>
      <c r="F44" s="258"/>
      <c r="G44" s="259">
        <f>ROUND(E44*F44,2)</f>
        <v>0</v>
      </c>
      <c r="H44" s="258"/>
      <c r="I44" s="259">
        <f>ROUND(E44*H44,2)</f>
        <v>0</v>
      </c>
      <c r="J44" s="258"/>
      <c r="K44" s="259">
        <f>ROUND(E44*J44,2)</f>
        <v>0</v>
      </c>
      <c r="L44" s="259">
        <v>21</v>
      </c>
      <c r="M44" s="259">
        <f>G44*(1+L44/100)</f>
        <v>0</v>
      </c>
      <c r="N44" s="257">
        <v>0</v>
      </c>
      <c r="O44" s="257">
        <f>ROUND(E44*N44,2)</f>
        <v>0</v>
      </c>
      <c r="P44" s="257">
        <v>0</v>
      </c>
      <c r="Q44" s="257">
        <f>ROUND(E44*P44,2)</f>
        <v>0</v>
      </c>
      <c r="R44" s="259"/>
      <c r="S44" s="259" t="s">
        <v>361</v>
      </c>
      <c r="T44" s="260" t="s">
        <v>362</v>
      </c>
      <c r="U44" s="232">
        <v>0</v>
      </c>
      <c r="V44" s="232">
        <f>ROUND(E44*U44,2)</f>
        <v>0</v>
      </c>
      <c r="W44" s="232"/>
      <c r="X44" s="232" t="s">
        <v>241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554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" outlineLevel="1" x14ac:dyDescent="0.25">
      <c r="A45" s="254">
        <v>35</v>
      </c>
      <c r="B45" s="255" t="s">
        <v>1036</v>
      </c>
      <c r="C45" s="267" t="s">
        <v>1037</v>
      </c>
      <c r="D45" s="256" t="s">
        <v>971</v>
      </c>
      <c r="E45" s="257">
        <v>65</v>
      </c>
      <c r="F45" s="258"/>
      <c r="G45" s="259">
        <f>ROUND(E45*F45,2)</f>
        <v>0</v>
      </c>
      <c r="H45" s="258"/>
      <c r="I45" s="259">
        <f>ROUND(E45*H45,2)</f>
        <v>0</v>
      </c>
      <c r="J45" s="258"/>
      <c r="K45" s="259">
        <f>ROUND(E45*J45,2)</f>
        <v>0</v>
      </c>
      <c r="L45" s="259">
        <v>21</v>
      </c>
      <c r="M45" s="259">
        <f>G45*(1+L45/100)</f>
        <v>0</v>
      </c>
      <c r="N45" s="257">
        <v>0</v>
      </c>
      <c r="O45" s="257">
        <f>ROUND(E45*N45,2)</f>
        <v>0</v>
      </c>
      <c r="P45" s="257">
        <v>0</v>
      </c>
      <c r="Q45" s="257">
        <f>ROUND(E45*P45,2)</f>
        <v>0</v>
      </c>
      <c r="R45" s="259"/>
      <c r="S45" s="259" t="s">
        <v>361</v>
      </c>
      <c r="T45" s="260" t="s">
        <v>362</v>
      </c>
      <c r="U45" s="232">
        <v>0</v>
      </c>
      <c r="V45" s="232">
        <f>ROUND(E45*U45,2)</f>
        <v>0</v>
      </c>
      <c r="W45" s="232"/>
      <c r="X45" s="232" t="s">
        <v>294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356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54">
        <v>36</v>
      </c>
      <c r="B46" s="255" t="s">
        <v>1038</v>
      </c>
      <c r="C46" s="267" t="s">
        <v>1039</v>
      </c>
      <c r="D46" s="256" t="s">
        <v>971</v>
      </c>
      <c r="E46" s="257">
        <v>37</v>
      </c>
      <c r="F46" s="258"/>
      <c r="G46" s="259">
        <f>ROUND(E46*F46,2)</f>
        <v>0</v>
      </c>
      <c r="H46" s="258"/>
      <c r="I46" s="259">
        <f>ROUND(E46*H46,2)</f>
        <v>0</v>
      </c>
      <c r="J46" s="258"/>
      <c r="K46" s="259">
        <f>ROUND(E46*J46,2)</f>
        <v>0</v>
      </c>
      <c r="L46" s="259">
        <v>21</v>
      </c>
      <c r="M46" s="259">
        <f>G46*(1+L46/100)</f>
        <v>0</v>
      </c>
      <c r="N46" s="257">
        <v>0</v>
      </c>
      <c r="O46" s="257">
        <f>ROUND(E46*N46,2)</f>
        <v>0</v>
      </c>
      <c r="P46" s="257">
        <v>0</v>
      </c>
      <c r="Q46" s="257">
        <f>ROUND(E46*P46,2)</f>
        <v>0</v>
      </c>
      <c r="R46" s="259"/>
      <c r="S46" s="259" t="s">
        <v>972</v>
      </c>
      <c r="T46" s="260" t="s">
        <v>973</v>
      </c>
      <c r="U46" s="232">
        <v>0</v>
      </c>
      <c r="V46" s="232">
        <f>ROUND(E46*U46,2)</f>
        <v>0</v>
      </c>
      <c r="W46" s="232"/>
      <c r="X46" s="232" t="s">
        <v>241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243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0" outlineLevel="1" x14ac:dyDescent="0.25">
      <c r="A47" s="254">
        <v>37</v>
      </c>
      <c r="B47" s="255" t="s">
        <v>1040</v>
      </c>
      <c r="C47" s="267" t="s">
        <v>1041</v>
      </c>
      <c r="D47" s="256" t="s">
        <v>971</v>
      </c>
      <c r="E47" s="257">
        <v>22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</v>
      </c>
      <c r="Q47" s="257">
        <f>ROUND(E47*P47,2)</f>
        <v>0</v>
      </c>
      <c r="R47" s="259"/>
      <c r="S47" s="259" t="s">
        <v>972</v>
      </c>
      <c r="T47" s="260" t="s">
        <v>973</v>
      </c>
      <c r="U47" s="232">
        <v>0</v>
      </c>
      <c r="V47" s="232">
        <f>ROUND(E47*U47,2)</f>
        <v>0</v>
      </c>
      <c r="W47" s="232"/>
      <c r="X47" s="232" t="s">
        <v>241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243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0" outlineLevel="1" x14ac:dyDescent="0.25">
      <c r="A48" s="254">
        <v>38</v>
      </c>
      <c r="B48" s="255" t="s">
        <v>1042</v>
      </c>
      <c r="C48" s="267" t="s">
        <v>1043</v>
      </c>
      <c r="D48" s="256" t="s">
        <v>971</v>
      </c>
      <c r="E48" s="257">
        <v>6</v>
      </c>
      <c r="F48" s="258"/>
      <c r="G48" s="259">
        <f>ROUND(E48*F48,2)</f>
        <v>0</v>
      </c>
      <c r="H48" s="258"/>
      <c r="I48" s="259">
        <f>ROUND(E48*H48,2)</f>
        <v>0</v>
      </c>
      <c r="J48" s="258"/>
      <c r="K48" s="259">
        <f>ROUND(E48*J48,2)</f>
        <v>0</v>
      </c>
      <c r="L48" s="259">
        <v>21</v>
      </c>
      <c r="M48" s="259">
        <f>G48*(1+L48/100)</f>
        <v>0</v>
      </c>
      <c r="N48" s="257">
        <v>0</v>
      </c>
      <c r="O48" s="257">
        <f>ROUND(E48*N48,2)</f>
        <v>0</v>
      </c>
      <c r="P48" s="257">
        <v>0</v>
      </c>
      <c r="Q48" s="257">
        <f>ROUND(E48*P48,2)</f>
        <v>0</v>
      </c>
      <c r="R48" s="259"/>
      <c r="S48" s="259" t="s">
        <v>361</v>
      </c>
      <c r="T48" s="260" t="s">
        <v>362</v>
      </c>
      <c r="U48" s="232">
        <v>0</v>
      </c>
      <c r="V48" s="232">
        <f>ROUND(E48*U48,2)</f>
        <v>0</v>
      </c>
      <c r="W48" s="232"/>
      <c r="X48" s="232" t="s">
        <v>294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356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0" outlineLevel="1" x14ac:dyDescent="0.25">
      <c r="A49" s="254">
        <v>39</v>
      </c>
      <c r="B49" s="255" t="s">
        <v>1044</v>
      </c>
      <c r="C49" s="267" t="s">
        <v>1045</v>
      </c>
      <c r="D49" s="256" t="s">
        <v>971</v>
      </c>
      <c r="E49" s="257">
        <v>25</v>
      </c>
      <c r="F49" s="258"/>
      <c r="G49" s="259">
        <f>ROUND(E49*F49,2)</f>
        <v>0</v>
      </c>
      <c r="H49" s="258"/>
      <c r="I49" s="259">
        <f>ROUND(E49*H49,2)</f>
        <v>0</v>
      </c>
      <c r="J49" s="258"/>
      <c r="K49" s="259">
        <f>ROUND(E49*J49,2)</f>
        <v>0</v>
      </c>
      <c r="L49" s="259">
        <v>21</v>
      </c>
      <c r="M49" s="259">
        <f>G49*(1+L49/100)</f>
        <v>0</v>
      </c>
      <c r="N49" s="257">
        <v>0</v>
      </c>
      <c r="O49" s="257">
        <f>ROUND(E49*N49,2)</f>
        <v>0</v>
      </c>
      <c r="P49" s="257">
        <v>0</v>
      </c>
      <c r="Q49" s="257">
        <f>ROUND(E49*P49,2)</f>
        <v>0</v>
      </c>
      <c r="R49" s="259"/>
      <c r="S49" s="259" t="s">
        <v>361</v>
      </c>
      <c r="T49" s="260" t="s">
        <v>362</v>
      </c>
      <c r="U49" s="232">
        <v>0</v>
      </c>
      <c r="V49" s="232">
        <f>ROUND(E49*U49,2)</f>
        <v>0</v>
      </c>
      <c r="W49" s="232"/>
      <c r="X49" s="232" t="s">
        <v>294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356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30" outlineLevel="1" x14ac:dyDescent="0.25">
      <c r="A50" s="254">
        <v>40</v>
      </c>
      <c r="B50" s="255" t="s">
        <v>1046</v>
      </c>
      <c r="C50" s="267" t="s">
        <v>1047</v>
      </c>
      <c r="D50" s="256" t="s">
        <v>971</v>
      </c>
      <c r="E50" s="257">
        <v>1</v>
      </c>
      <c r="F50" s="258"/>
      <c r="G50" s="259">
        <f>ROUND(E50*F50,2)</f>
        <v>0</v>
      </c>
      <c r="H50" s="258"/>
      <c r="I50" s="259">
        <f>ROUND(E50*H50,2)</f>
        <v>0</v>
      </c>
      <c r="J50" s="258"/>
      <c r="K50" s="259">
        <f>ROUND(E50*J50,2)</f>
        <v>0</v>
      </c>
      <c r="L50" s="259">
        <v>21</v>
      </c>
      <c r="M50" s="259">
        <f>G50*(1+L50/100)</f>
        <v>0</v>
      </c>
      <c r="N50" s="257">
        <v>0</v>
      </c>
      <c r="O50" s="257">
        <f>ROUND(E50*N50,2)</f>
        <v>0</v>
      </c>
      <c r="P50" s="257">
        <v>0</v>
      </c>
      <c r="Q50" s="257">
        <f>ROUND(E50*P50,2)</f>
        <v>0</v>
      </c>
      <c r="R50" s="259"/>
      <c r="S50" s="259" t="s">
        <v>361</v>
      </c>
      <c r="T50" s="260" t="s">
        <v>362</v>
      </c>
      <c r="U50" s="232">
        <v>0</v>
      </c>
      <c r="V50" s="232">
        <f>ROUND(E50*U50,2)</f>
        <v>0</v>
      </c>
      <c r="W50" s="232"/>
      <c r="X50" s="232" t="s">
        <v>294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356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40" outlineLevel="1" x14ac:dyDescent="0.25">
      <c r="A51" s="247">
        <v>41</v>
      </c>
      <c r="B51" s="248" t="s">
        <v>1048</v>
      </c>
      <c r="C51" s="262" t="s">
        <v>1049</v>
      </c>
      <c r="D51" s="249" t="s">
        <v>971</v>
      </c>
      <c r="E51" s="250">
        <v>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0</v>
      </c>
      <c r="O51" s="250">
        <f>ROUND(E51*N51,2)</f>
        <v>0</v>
      </c>
      <c r="P51" s="250">
        <v>0</v>
      </c>
      <c r="Q51" s="250">
        <f>ROUND(E51*P51,2)</f>
        <v>0</v>
      </c>
      <c r="R51" s="252"/>
      <c r="S51" s="252" t="s">
        <v>361</v>
      </c>
      <c r="T51" s="253" t="s">
        <v>362</v>
      </c>
      <c r="U51" s="232">
        <v>0</v>
      </c>
      <c r="V51" s="232">
        <f>ROUND(E51*U51,2)</f>
        <v>0</v>
      </c>
      <c r="W51" s="232"/>
      <c r="X51" s="232" t="s">
        <v>294</v>
      </c>
      <c r="Y51" s="232" t="s">
        <v>242</v>
      </c>
      <c r="Z51" s="212"/>
      <c r="AA51" s="212"/>
      <c r="AB51" s="212"/>
      <c r="AC51" s="212"/>
      <c r="AD51" s="212"/>
      <c r="AE51" s="212"/>
      <c r="AF51" s="212"/>
      <c r="AG51" s="212" t="s">
        <v>356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5">
      <c r="A52" s="229"/>
      <c r="B52" s="230"/>
      <c r="C52" s="263" t="s">
        <v>1050</v>
      </c>
      <c r="D52" s="233"/>
      <c r="E52" s="234">
        <v>5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245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" outlineLevel="1" x14ac:dyDescent="0.25">
      <c r="A53" s="254">
        <v>42</v>
      </c>
      <c r="B53" s="255" t="s">
        <v>1051</v>
      </c>
      <c r="C53" s="267" t="s">
        <v>1052</v>
      </c>
      <c r="D53" s="256" t="s">
        <v>971</v>
      </c>
      <c r="E53" s="257">
        <v>9</v>
      </c>
      <c r="F53" s="258"/>
      <c r="G53" s="259">
        <f>ROUND(E53*F53,2)</f>
        <v>0</v>
      </c>
      <c r="H53" s="258"/>
      <c r="I53" s="259">
        <f>ROUND(E53*H53,2)</f>
        <v>0</v>
      </c>
      <c r="J53" s="258"/>
      <c r="K53" s="259">
        <f>ROUND(E53*J53,2)</f>
        <v>0</v>
      </c>
      <c r="L53" s="259">
        <v>21</v>
      </c>
      <c r="M53" s="259">
        <f>G53*(1+L53/100)</f>
        <v>0</v>
      </c>
      <c r="N53" s="257">
        <v>0</v>
      </c>
      <c r="O53" s="257">
        <f>ROUND(E53*N53,2)</f>
        <v>0</v>
      </c>
      <c r="P53" s="257">
        <v>0</v>
      </c>
      <c r="Q53" s="257">
        <f>ROUND(E53*P53,2)</f>
        <v>0</v>
      </c>
      <c r="R53" s="259"/>
      <c r="S53" s="259" t="s">
        <v>361</v>
      </c>
      <c r="T53" s="260" t="s">
        <v>362</v>
      </c>
      <c r="U53" s="232">
        <v>0</v>
      </c>
      <c r="V53" s="232">
        <f>ROUND(E53*U53,2)</f>
        <v>0</v>
      </c>
      <c r="W53" s="232"/>
      <c r="X53" s="232" t="s">
        <v>294</v>
      </c>
      <c r="Y53" s="232" t="s">
        <v>242</v>
      </c>
      <c r="Z53" s="212"/>
      <c r="AA53" s="212"/>
      <c r="AB53" s="212"/>
      <c r="AC53" s="212"/>
      <c r="AD53" s="212"/>
      <c r="AE53" s="212"/>
      <c r="AF53" s="212"/>
      <c r="AG53" s="212" t="s">
        <v>356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" outlineLevel="1" x14ac:dyDescent="0.25">
      <c r="A54" s="254">
        <v>43</v>
      </c>
      <c r="B54" s="255" t="s">
        <v>1053</v>
      </c>
      <c r="C54" s="267" t="s">
        <v>1054</v>
      </c>
      <c r="D54" s="256" t="s">
        <v>971</v>
      </c>
      <c r="E54" s="257">
        <v>12</v>
      </c>
      <c r="F54" s="258"/>
      <c r="G54" s="259">
        <f>ROUND(E54*F54,2)</f>
        <v>0</v>
      </c>
      <c r="H54" s="258"/>
      <c r="I54" s="259">
        <f>ROUND(E54*H54,2)</f>
        <v>0</v>
      </c>
      <c r="J54" s="258"/>
      <c r="K54" s="259">
        <f>ROUND(E54*J54,2)</f>
        <v>0</v>
      </c>
      <c r="L54" s="259">
        <v>21</v>
      </c>
      <c r="M54" s="259">
        <f>G54*(1+L54/100)</f>
        <v>0</v>
      </c>
      <c r="N54" s="257">
        <v>0</v>
      </c>
      <c r="O54" s="257">
        <f>ROUND(E54*N54,2)</f>
        <v>0</v>
      </c>
      <c r="P54" s="257">
        <v>0</v>
      </c>
      <c r="Q54" s="257">
        <f>ROUND(E54*P54,2)</f>
        <v>0</v>
      </c>
      <c r="R54" s="259"/>
      <c r="S54" s="259" t="s">
        <v>361</v>
      </c>
      <c r="T54" s="260" t="s">
        <v>362</v>
      </c>
      <c r="U54" s="232">
        <v>0</v>
      </c>
      <c r="V54" s="232">
        <f>ROUND(E54*U54,2)</f>
        <v>0</v>
      </c>
      <c r="W54" s="232"/>
      <c r="X54" s="232" t="s">
        <v>294</v>
      </c>
      <c r="Y54" s="232" t="s">
        <v>242</v>
      </c>
      <c r="Z54" s="212"/>
      <c r="AA54" s="212"/>
      <c r="AB54" s="212"/>
      <c r="AC54" s="212"/>
      <c r="AD54" s="212"/>
      <c r="AE54" s="212"/>
      <c r="AF54" s="212"/>
      <c r="AG54" s="212" t="s">
        <v>356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40" outlineLevel="1" x14ac:dyDescent="0.25">
      <c r="A55" s="247">
        <v>44</v>
      </c>
      <c r="B55" s="248" t="s">
        <v>1055</v>
      </c>
      <c r="C55" s="262" t="s">
        <v>1056</v>
      </c>
      <c r="D55" s="249" t="s">
        <v>971</v>
      </c>
      <c r="E55" s="250">
        <v>1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0</v>
      </c>
      <c r="O55" s="250">
        <f>ROUND(E55*N55,2)</f>
        <v>0</v>
      </c>
      <c r="P55" s="250">
        <v>0</v>
      </c>
      <c r="Q55" s="250">
        <f>ROUND(E55*P55,2)</f>
        <v>0</v>
      </c>
      <c r="R55" s="252"/>
      <c r="S55" s="252" t="s">
        <v>361</v>
      </c>
      <c r="T55" s="253" t="s">
        <v>362</v>
      </c>
      <c r="U55" s="232">
        <v>0</v>
      </c>
      <c r="V55" s="232">
        <f>ROUND(E55*U55,2)</f>
        <v>0</v>
      </c>
      <c r="W55" s="232"/>
      <c r="X55" s="232" t="s">
        <v>294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356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5">
      <c r="A56" s="229"/>
      <c r="B56" s="230"/>
      <c r="C56" s="263" t="s">
        <v>1057</v>
      </c>
      <c r="D56" s="233"/>
      <c r="E56" s="234">
        <v>1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5">
      <c r="A57" s="254">
        <v>45</v>
      </c>
      <c r="B57" s="255" t="s">
        <v>1058</v>
      </c>
      <c r="C57" s="267" t="s">
        <v>1059</v>
      </c>
      <c r="D57" s="256" t="s">
        <v>971</v>
      </c>
      <c r="E57" s="257">
        <v>9</v>
      </c>
      <c r="F57" s="258"/>
      <c r="G57" s="259">
        <f>ROUND(E57*F57,2)</f>
        <v>0</v>
      </c>
      <c r="H57" s="258"/>
      <c r="I57" s="259">
        <f>ROUND(E57*H57,2)</f>
        <v>0</v>
      </c>
      <c r="J57" s="258"/>
      <c r="K57" s="259">
        <f>ROUND(E57*J57,2)</f>
        <v>0</v>
      </c>
      <c r="L57" s="259">
        <v>21</v>
      </c>
      <c r="M57" s="259">
        <f>G57*(1+L57/100)</f>
        <v>0</v>
      </c>
      <c r="N57" s="257">
        <v>0</v>
      </c>
      <c r="O57" s="257">
        <f>ROUND(E57*N57,2)</f>
        <v>0</v>
      </c>
      <c r="P57" s="257">
        <v>0</v>
      </c>
      <c r="Q57" s="257">
        <f>ROUND(E57*P57,2)</f>
        <v>0</v>
      </c>
      <c r="R57" s="259"/>
      <c r="S57" s="259" t="s">
        <v>361</v>
      </c>
      <c r="T57" s="260" t="s">
        <v>362</v>
      </c>
      <c r="U57" s="232">
        <v>0</v>
      </c>
      <c r="V57" s="232">
        <f>ROUND(E57*U57,2)</f>
        <v>0</v>
      </c>
      <c r="W57" s="232"/>
      <c r="X57" s="232" t="s">
        <v>294</v>
      </c>
      <c r="Y57" s="232" t="s">
        <v>242</v>
      </c>
      <c r="Z57" s="212"/>
      <c r="AA57" s="212"/>
      <c r="AB57" s="212"/>
      <c r="AC57" s="212"/>
      <c r="AD57" s="212"/>
      <c r="AE57" s="212"/>
      <c r="AF57" s="212"/>
      <c r="AG57" s="212" t="s">
        <v>356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5">
      <c r="A58" s="254">
        <v>46</v>
      </c>
      <c r="B58" s="255" t="s">
        <v>1060</v>
      </c>
      <c r="C58" s="267" t="s">
        <v>1061</v>
      </c>
      <c r="D58" s="256" t="s">
        <v>971</v>
      </c>
      <c r="E58" s="257">
        <v>2</v>
      </c>
      <c r="F58" s="258"/>
      <c r="G58" s="259">
        <f>ROUND(E58*F58,2)</f>
        <v>0</v>
      </c>
      <c r="H58" s="258"/>
      <c r="I58" s="259">
        <f>ROUND(E58*H58,2)</f>
        <v>0</v>
      </c>
      <c r="J58" s="258"/>
      <c r="K58" s="259">
        <f>ROUND(E58*J58,2)</f>
        <v>0</v>
      </c>
      <c r="L58" s="259">
        <v>21</v>
      </c>
      <c r="M58" s="259">
        <f>G58*(1+L58/100)</f>
        <v>0</v>
      </c>
      <c r="N58" s="257">
        <v>0</v>
      </c>
      <c r="O58" s="257">
        <f>ROUND(E58*N58,2)</f>
        <v>0</v>
      </c>
      <c r="P58" s="257">
        <v>0</v>
      </c>
      <c r="Q58" s="257">
        <f>ROUND(E58*P58,2)</f>
        <v>0</v>
      </c>
      <c r="R58" s="259"/>
      <c r="S58" s="259" t="s">
        <v>361</v>
      </c>
      <c r="T58" s="260" t="s">
        <v>362</v>
      </c>
      <c r="U58" s="232">
        <v>0</v>
      </c>
      <c r="V58" s="232">
        <f>ROUND(E58*U58,2)</f>
        <v>0</v>
      </c>
      <c r="W58" s="232"/>
      <c r="X58" s="232" t="s">
        <v>294</v>
      </c>
      <c r="Y58" s="232" t="s">
        <v>242</v>
      </c>
      <c r="Z58" s="212"/>
      <c r="AA58" s="212"/>
      <c r="AB58" s="212"/>
      <c r="AC58" s="212"/>
      <c r="AD58" s="212"/>
      <c r="AE58" s="212"/>
      <c r="AF58" s="212"/>
      <c r="AG58" s="212" t="s">
        <v>356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0" outlineLevel="1" x14ac:dyDescent="0.25">
      <c r="A59" s="254">
        <v>47</v>
      </c>
      <c r="B59" s="255" t="s">
        <v>1062</v>
      </c>
      <c r="C59" s="267" t="s">
        <v>1063</v>
      </c>
      <c r="D59" s="256" t="s">
        <v>971</v>
      </c>
      <c r="E59" s="257">
        <v>2</v>
      </c>
      <c r="F59" s="258"/>
      <c r="G59" s="259">
        <f>ROUND(E59*F59,2)</f>
        <v>0</v>
      </c>
      <c r="H59" s="258"/>
      <c r="I59" s="259">
        <f>ROUND(E59*H59,2)</f>
        <v>0</v>
      </c>
      <c r="J59" s="258"/>
      <c r="K59" s="259">
        <f>ROUND(E59*J59,2)</f>
        <v>0</v>
      </c>
      <c r="L59" s="259">
        <v>21</v>
      </c>
      <c r="M59" s="259">
        <f>G59*(1+L59/100)</f>
        <v>0</v>
      </c>
      <c r="N59" s="257">
        <v>0</v>
      </c>
      <c r="O59" s="257">
        <f>ROUND(E59*N59,2)</f>
        <v>0</v>
      </c>
      <c r="P59" s="257">
        <v>0</v>
      </c>
      <c r="Q59" s="257">
        <f>ROUND(E59*P59,2)</f>
        <v>0</v>
      </c>
      <c r="R59" s="259"/>
      <c r="S59" s="259" t="s">
        <v>361</v>
      </c>
      <c r="T59" s="260" t="s">
        <v>362</v>
      </c>
      <c r="U59" s="232">
        <v>0</v>
      </c>
      <c r="V59" s="232">
        <f>ROUND(E59*U59,2)</f>
        <v>0</v>
      </c>
      <c r="W59" s="232"/>
      <c r="X59" s="232" t="s">
        <v>294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356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0" outlineLevel="1" x14ac:dyDescent="0.25">
      <c r="A60" s="254">
        <v>48</v>
      </c>
      <c r="B60" s="255" t="s">
        <v>1064</v>
      </c>
      <c r="C60" s="267" t="s">
        <v>1065</v>
      </c>
      <c r="D60" s="256" t="s">
        <v>971</v>
      </c>
      <c r="E60" s="257">
        <v>2</v>
      </c>
      <c r="F60" s="258"/>
      <c r="G60" s="259">
        <f>ROUND(E60*F60,2)</f>
        <v>0</v>
      </c>
      <c r="H60" s="258"/>
      <c r="I60" s="259">
        <f>ROUND(E60*H60,2)</f>
        <v>0</v>
      </c>
      <c r="J60" s="258"/>
      <c r="K60" s="259">
        <f>ROUND(E60*J60,2)</f>
        <v>0</v>
      </c>
      <c r="L60" s="259">
        <v>21</v>
      </c>
      <c r="M60" s="259">
        <f>G60*(1+L60/100)</f>
        <v>0</v>
      </c>
      <c r="N60" s="257">
        <v>0</v>
      </c>
      <c r="O60" s="257">
        <f>ROUND(E60*N60,2)</f>
        <v>0</v>
      </c>
      <c r="P60" s="257">
        <v>0</v>
      </c>
      <c r="Q60" s="257">
        <f>ROUND(E60*P60,2)</f>
        <v>0</v>
      </c>
      <c r="R60" s="259"/>
      <c r="S60" s="259" t="s">
        <v>361</v>
      </c>
      <c r="T60" s="260" t="s">
        <v>362</v>
      </c>
      <c r="U60" s="232">
        <v>0</v>
      </c>
      <c r="V60" s="232">
        <f>ROUND(E60*U60,2)</f>
        <v>0</v>
      </c>
      <c r="W60" s="232"/>
      <c r="X60" s="232" t="s">
        <v>294</v>
      </c>
      <c r="Y60" s="232" t="s">
        <v>242</v>
      </c>
      <c r="Z60" s="212"/>
      <c r="AA60" s="212"/>
      <c r="AB60" s="212"/>
      <c r="AC60" s="212"/>
      <c r="AD60" s="212"/>
      <c r="AE60" s="212"/>
      <c r="AF60" s="212"/>
      <c r="AG60" s="212" t="s">
        <v>356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0" outlineLevel="1" x14ac:dyDescent="0.25">
      <c r="A61" s="254">
        <v>49</v>
      </c>
      <c r="B61" s="255" t="s">
        <v>1066</v>
      </c>
      <c r="C61" s="267" t="s">
        <v>1067</v>
      </c>
      <c r="D61" s="256" t="s">
        <v>971</v>
      </c>
      <c r="E61" s="257">
        <v>2</v>
      </c>
      <c r="F61" s="258"/>
      <c r="G61" s="259">
        <f>ROUND(E61*F61,2)</f>
        <v>0</v>
      </c>
      <c r="H61" s="258"/>
      <c r="I61" s="259">
        <f>ROUND(E61*H61,2)</f>
        <v>0</v>
      </c>
      <c r="J61" s="258"/>
      <c r="K61" s="259">
        <f>ROUND(E61*J61,2)</f>
        <v>0</v>
      </c>
      <c r="L61" s="259">
        <v>21</v>
      </c>
      <c r="M61" s="259">
        <f>G61*(1+L61/100)</f>
        <v>0</v>
      </c>
      <c r="N61" s="257">
        <v>0</v>
      </c>
      <c r="O61" s="257">
        <f>ROUND(E61*N61,2)</f>
        <v>0</v>
      </c>
      <c r="P61" s="257">
        <v>0</v>
      </c>
      <c r="Q61" s="257">
        <f>ROUND(E61*P61,2)</f>
        <v>0</v>
      </c>
      <c r="R61" s="259"/>
      <c r="S61" s="259" t="s">
        <v>361</v>
      </c>
      <c r="T61" s="260" t="s">
        <v>362</v>
      </c>
      <c r="U61" s="232">
        <v>0</v>
      </c>
      <c r="V61" s="232">
        <f>ROUND(E61*U61,2)</f>
        <v>0</v>
      </c>
      <c r="W61" s="232"/>
      <c r="X61" s="232" t="s">
        <v>294</v>
      </c>
      <c r="Y61" s="232" t="s">
        <v>242</v>
      </c>
      <c r="Z61" s="212"/>
      <c r="AA61" s="212"/>
      <c r="AB61" s="212"/>
      <c r="AC61" s="212"/>
      <c r="AD61" s="212"/>
      <c r="AE61" s="212"/>
      <c r="AF61" s="212"/>
      <c r="AG61" s="212" t="s">
        <v>356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0" outlineLevel="1" x14ac:dyDescent="0.25">
      <c r="A62" s="254">
        <v>50</v>
      </c>
      <c r="B62" s="255" t="s">
        <v>1068</v>
      </c>
      <c r="C62" s="267" t="s">
        <v>1069</v>
      </c>
      <c r="D62" s="256" t="s">
        <v>971</v>
      </c>
      <c r="E62" s="257">
        <v>13</v>
      </c>
      <c r="F62" s="258"/>
      <c r="G62" s="259">
        <f>ROUND(E62*F62,2)</f>
        <v>0</v>
      </c>
      <c r="H62" s="258"/>
      <c r="I62" s="259">
        <f>ROUND(E62*H62,2)</f>
        <v>0</v>
      </c>
      <c r="J62" s="258"/>
      <c r="K62" s="259">
        <f>ROUND(E62*J62,2)</f>
        <v>0</v>
      </c>
      <c r="L62" s="259">
        <v>21</v>
      </c>
      <c r="M62" s="259">
        <f>G62*(1+L62/100)</f>
        <v>0</v>
      </c>
      <c r="N62" s="257">
        <v>0</v>
      </c>
      <c r="O62" s="257">
        <f>ROUND(E62*N62,2)</f>
        <v>0</v>
      </c>
      <c r="P62" s="257">
        <v>0</v>
      </c>
      <c r="Q62" s="257">
        <f>ROUND(E62*P62,2)</f>
        <v>0</v>
      </c>
      <c r="R62" s="259"/>
      <c r="S62" s="259" t="s">
        <v>972</v>
      </c>
      <c r="T62" s="260" t="s">
        <v>973</v>
      </c>
      <c r="U62" s="232">
        <v>0</v>
      </c>
      <c r="V62" s="232">
        <f>ROUND(E62*U62,2)</f>
        <v>0</v>
      </c>
      <c r="W62" s="232"/>
      <c r="X62" s="232" t="s">
        <v>241</v>
      </c>
      <c r="Y62" s="232" t="s">
        <v>242</v>
      </c>
      <c r="Z62" s="212"/>
      <c r="AA62" s="212"/>
      <c r="AB62" s="212"/>
      <c r="AC62" s="212"/>
      <c r="AD62" s="212"/>
      <c r="AE62" s="212"/>
      <c r="AF62" s="212"/>
      <c r="AG62" s="212" t="s">
        <v>243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0" outlineLevel="1" x14ac:dyDescent="0.25">
      <c r="A63" s="254">
        <v>51</v>
      </c>
      <c r="B63" s="255" t="s">
        <v>1070</v>
      </c>
      <c r="C63" s="267" t="s">
        <v>1071</v>
      </c>
      <c r="D63" s="256" t="s">
        <v>971</v>
      </c>
      <c r="E63" s="257">
        <v>4</v>
      </c>
      <c r="F63" s="258"/>
      <c r="G63" s="259">
        <f>ROUND(E63*F63,2)</f>
        <v>0</v>
      </c>
      <c r="H63" s="258"/>
      <c r="I63" s="259">
        <f>ROUND(E63*H63,2)</f>
        <v>0</v>
      </c>
      <c r="J63" s="258"/>
      <c r="K63" s="259">
        <f>ROUND(E63*J63,2)</f>
        <v>0</v>
      </c>
      <c r="L63" s="259">
        <v>21</v>
      </c>
      <c r="M63" s="259">
        <f>G63*(1+L63/100)</f>
        <v>0</v>
      </c>
      <c r="N63" s="257">
        <v>0</v>
      </c>
      <c r="O63" s="257">
        <f>ROUND(E63*N63,2)</f>
        <v>0</v>
      </c>
      <c r="P63" s="257">
        <v>0</v>
      </c>
      <c r="Q63" s="257">
        <f>ROUND(E63*P63,2)</f>
        <v>0</v>
      </c>
      <c r="R63" s="259"/>
      <c r="S63" s="259" t="s">
        <v>972</v>
      </c>
      <c r="T63" s="260" t="s">
        <v>973</v>
      </c>
      <c r="U63" s="232">
        <v>0</v>
      </c>
      <c r="V63" s="232">
        <f>ROUND(E63*U63,2)</f>
        <v>0</v>
      </c>
      <c r="W63" s="232"/>
      <c r="X63" s="232" t="s">
        <v>241</v>
      </c>
      <c r="Y63" s="232" t="s">
        <v>242</v>
      </c>
      <c r="Z63" s="212"/>
      <c r="AA63" s="212"/>
      <c r="AB63" s="212"/>
      <c r="AC63" s="212"/>
      <c r="AD63" s="212"/>
      <c r="AE63" s="212"/>
      <c r="AF63" s="212"/>
      <c r="AG63" s="212" t="s">
        <v>243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5">
      <c r="A64" s="254">
        <v>52</v>
      </c>
      <c r="B64" s="255" t="s">
        <v>1072</v>
      </c>
      <c r="C64" s="267" t="s">
        <v>1073</v>
      </c>
      <c r="D64" s="256" t="s">
        <v>971</v>
      </c>
      <c r="E64" s="257">
        <v>56</v>
      </c>
      <c r="F64" s="258"/>
      <c r="G64" s="259">
        <f>ROUND(E64*F64,2)</f>
        <v>0</v>
      </c>
      <c r="H64" s="258"/>
      <c r="I64" s="259">
        <f>ROUND(E64*H64,2)</f>
        <v>0</v>
      </c>
      <c r="J64" s="258"/>
      <c r="K64" s="259">
        <f>ROUND(E64*J64,2)</f>
        <v>0</v>
      </c>
      <c r="L64" s="259">
        <v>21</v>
      </c>
      <c r="M64" s="259">
        <f>G64*(1+L64/100)</f>
        <v>0</v>
      </c>
      <c r="N64" s="257">
        <v>0</v>
      </c>
      <c r="O64" s="257">
        <f>ROUND(E64*N64,2)</f>
        <v>0</v>
      </c>
      <c r="P64" s="257">
        <v>0</v>
      </c>
      <c r="Q64" s="257">
        <f>ROUND(E64*P64,2)</f>
        <v>0</v>
      </c>
      <c r="R64" s="259"/>
      <c r="S64" s="259" t="s">
        <v>972</v>
      </c>
      <c r="T64" s="260" t="s">
        <v>973</v>
      </c>
      <c r="U64" s="232">
        <v>0</v>
      </c>
      <c r="V64" s="232">
        <f>ROUND(E64*U64,2)</f>
        <v>0</v>
      </c>
      <c r="W64" s="232"/>
      <c r="X64" s="232" t="s">
        <v>241</v>
      </c>
      <c r="Y64" s="232" t="s">
        <v>242</v>
      </c>
      <c r="Z64" s="212"/>
      <c r="AA64" s="212"/>
      <c r="AB64" s="212"/>
      <c r="AC64" s="212"/>
      <c r="AD64" s="212"/>
      <c r="AE64" s="212"/>
      <c r="AF64" s="212"/>
      <c r="AG64" s="212" t="s">
        <v>243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5">
      <c r="A65" s="254">
        <v>53</v>
      </c>
      <c r="B65" s="255" t="s">
        <v>1074</v>
      </c>
      <c r="C65" s="267" t="s">
        <v>1075</v>
      </c>
      <c r="D65" s="256" t="s">
        <v>971</v>
      </c>
      <c r="E65" s="257">
        <v>6</v>
      </c>
      <c r="F65" s="258"/>
      <c r="G65" s="259">
        <f>ROUND(E65*F65,2)</f>
        <v>0</v>
      </c>
      <c r="H65" s="258"/>
      <c r="I65" s="259">
        <f>ROUND(E65*H65,2)</f>
        <v>0</v>
      </c>
      <c r="J65" s="258"/>
      <c r="K65" s="259">
        <f>ROUND(E65*J65,2)</f>
        <v>0</v>
      </c>
      <c r="L65" s="259">
        <v>21</v>
      </c>
      <c r="M65" s="259">
        <f>G65*(1+L65/100)</f>
        <v>0</v>
      </c>
      <c r="N65" s="257">
        <v>0</v>
      </c>
      <c r="O65" s="257">
        <f>ROUND(E65*N65,2)</f>
        <v>0</v>
      </c>
      <c r="P65" s="257">
        <v>0</v>
      </c>
      <c r="Q65" s="257">
        <f>ROUND(E65*P65,2)</f>
        <v>0</v>
      </c>
      <c r="R65" s="259"/>
      <c r="S65" s="259" t="s">
        <v>972</v>
      </c>
      <c r="T65" s="260" t="s">
        <v>973</v>
      </c>
      <c r="U65" s="232">
        <v>0</v>
      </c>
      <c r="V65" s="232">
        <f>ROUND(E65*U65,2)</f>
        <v>0</v>
      </c>
      <c r="W65" s="232"/>
      <c r="X65" s="232" t="s">
        <v>241</v>
      </c>
      <c r="Y65" s="232" t="s">
        <v>242</v>
      </c>
      <c r="Z65" s="212"/>
      <c r="AA65" s="212"/>
      <c r="AB65" s="212"/>
      <c r="AC65" s="212"/>
      <c r="AD65" s="212"/>
      <c r="AE65" s="212"/>
      <c r="AF65" s="212"/>
      <c r="AG65" s="212" t="s">
        <v>243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0" outlineLevel="1" x14ac:dyDescent="0.25">
      <c r="A66" s="254">
        <v>54</v>
      </c>
      <c r="B66" s="255" t="s">
        <v>1076</v>
      </c>
      <c r="C66" s="267" t="s">
        <v>1077</v>
      </c>
      <c r="D66" s="256" t="s">
        <v>971</v>
      </c>
      <c r="E66" s="257">
        <v>44</v>
      </c>
      <c r="F66" s="258"/>
      <c r="G66" s="259">
        <f>ROUND(E66*F66,2)</f>
        <v>0</v>
      </c>
      <c r="H66" s="258"/>
      <c r="I66" s="259">
        <f>ROUND(E66*H66,2)</f>
        <v>0</v>
      </c>
      <c r="J66" s="258"/>
      <c r="K66" s="259">
        <f>ROUND(E66*J66,2)</f>
        <v>0</v>
      </c>
      <c r="L66" s="259">
        <v>21</v>
      </c>
      <c r="M66" s="259">
        <f>G66*(1+L66/100)</f>
        <v>0</v>
      </c>
      <c r="N66" s="257">
        <v>0</v>
      </c>
      <c r="O66" s="257">
        <f>ROUND(E66*N66,2)</f>
        <v>0</v>
      </c>
      <c r="P66" s="257">
        <v>0</v>
      </c>
      <c r="Q66" s="257">
        <f>ROUND(E66*P66,2)</f>
        <v>0</v>
      </c>
      <c r="R66" s="259"/>
      <c r="S66" s="259" t="s">
        <v>361</v>
      </c>
      <c r="T66" s="260" t="s">
        <v>362</v>
      </c>
      <c r="U66" s="232">
        <v>0</v>
      </c>
      <c r="V66" s="232">
        <f>ROUND(E66*U66,2)</f>
        <v>0</v>
      </c>
      <c r="W66" s="232"/>
      <c r="X66" s="232" t="s">
        <v>294</v>
      </c>
      <c r="Y66" s="232" t="s">
        <v>242</v>
      </c>
      <c r="Z66" s="212"/>
      <c r="AA66" s="212"/>
      <c r="AB66" s="212"/>
      <c r="AC66" s="212"/>
      <c r="AD66" s="212"/>
      <c r="AE66" s="212"/>
      <c r="AF66" s="212"/>
      <c r="AG66" s="212" t="s">
        <v>356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0" outlineLevel="1" x14ac:dyDescent="0.25">
      <c r="A67" s="254">
        <v>55</v>
      </c>
      <c r="B67" s="255" t="s">
        <v>1078</v>
      </c>
      <c r="C67" s="267" t="s">
        <v>1079</v>
      </c>
      <c r="D67" s="256" t="s">
        <v>971</v>
      </c>
      <c r="E67" s="257">
        <v>12</v>
      </c>
      <c r="F67" s="258"/>
      <c r="G67" s="259">
        <f>ROUND(E67*F67,2)</f>
        <v>0</v>
      </c>
      <c r="H67" s="258"/>
      <c r="I67" s="259">
        <f>ROUND(E67*H67,2)</f>
        <v>0</v>
      </c>
      <c r="J67" s="258"/>
      <c r="K67" s="259">
        <f>ROUND(E67*J67,2)</f>
        <v>0</v>
      </c>
      <c r="L67" s="259">
        <v>21</v>
      </c>
      <c r="M67" s="259">
        <f>G67*(1+L67/100)</f>
        <v>0</v>
      </c>
      <c r="N67" s="257">
        <v>0</v>
      </c>
      <c r="O67" s="257">
        <f>ROUND(E67*N67,2)</f>
        <v>0</v>
      </c>
      <c r="P67" s="257">
        <v>0</v>
      </c>
      <c r="Q67" s="257">
        <f>ROUND(E67*P67,2)</f>
        <v>0</v>
      </c>
      <c r="R67" s="259"/>
      <c r="S67" s="259" t="s">
        <v>361</v>
      </c>
      <c r="T67" s="260" t="s">
        <v>362</v>
      </c>
      <c r="U67" s="232">
        <v>0</v>
      </c>
      <c r="V67" s="232">
        <f>ROUND(E67*U67,2)</f>
        <v>0</v>
      </c>
      <c r="W67" s="232"/>
      <c r="X67" s="232" t="s">
        <v>294</v>
      </c>
      <c r="Y67" s="232" t="s">
        <v>242</v>
      </c>
      <c r="Z67" s="212"/>
      <c r="AA67" s="212"/>
      <c r="AB67" s="212"/>
      <c r="AC67" s="212"/>
      <c r="AD67" s="212"/>
      <c r="AE67" s="212"/>
      <c r="AF67" s="212"/>
      <c r="AG67" s="212" t="s">
        <v>356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0" outlineLevel="1" x14ac:dyDescent="0.25">
      <c r="A68" s="254">
        <v>56</v>
      </c>
      <c r="B68" s="255" t="s">
        <v>1080</v>
      </c>
      <c r="C68" s="267" t="s">
        <v>1081</v>
      </c>
      <c r="D68" s="256" t="s">
        <v>971</v>
      </c>
      <c r="E68" s="257">
        <v>3</v>
      </c>
      <c r="F68" s="258"/>
      <c r="G68" s="259">
        <f>ROUND(E68*F68,2)</f>
        <v>0</v>
      </c>
      <c r="H68" s="258"/>
      <c r="I68" s="259">
        <f>ROUND(E68*H68,2)</f>
        <v>0</v>
      </c>
      <c r="J68" s="258"/>
      <c r="K68" s="259">
        <f>ROUND(E68*J68,2)</f>
        <v>0</v>
      </c>
      <c r="L68" s="259">
        <v>21</v>
      </c>
      <c r="M68" s="259">
        <f>G68*(1+L68/100)</f>
        <v>0</v>
      </c>
      <c r="N68" s="257">
        <v>0</v>
      </c>
      <c r="O68" s="257">
        <f>ROUND(E68*N68,2)</f>
        <v>0</v>
      </c>
      <c r="P68" s="257">
        <v>0</v>
      </c>
      <c r="Q68" s="257">
        <f>ROUND(E68*P68,2)</f>
        <v>0</v>
      </c>
      <c r="R68" s="259"/>
      <c r="S68" s="259" t="s">
        <v>361</v>
      </c>
      <c r="T68" s="260" t="s">
        <v>362</v>
      </c>
      <c r="U68" s="232">
        <v>0</v>
      </c>
      <c r="V68" s="232">
        <f>ROUND(E68*U68,2)</f>
        <v>0</v>
      </c>
      <c r="W68" s="232"/>
      <c r="X68" s="232" t="s">
        <v>294</v>
      </c>
      <c r="Y68" s="232" t="s">
        <v>242</v>
      </c>
      <c r="Z68" s="212"/>
      <c r="AA68" s="212"/>
      <c r="AB68" s="212"/>
      <c r="AC68" s="212"/>
      <c r="AD68" s="212"/>
      <c r="AE68" s="212"/>
      <c r="AF68" s="212"/>
      <c r="AG68" s="212" t="s">
        <v>356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0" outlineLevel="1" x14ac:dyDescent="0.25">
      <c r="A69" s="254">
        <v>57</v>
      </c>
      <c r="B69" s="255" t="s">
        <v>1080</v>
      </c>
      <c r="C69" s="267" t="s">
        <v>1082</v>
      </c>
      <c r="D69" s="256" t="s">
        <v>971</v>
      </c>
      <c r="E69" s="257">
        <v>1</v>
      </c>
      <c r="F69" s="258"/>
      <c r="G69" s="259">
        <f>ROUND(E69*F69,2)</f>
        <v>0</v>
      </c>
      <c r="H69" s="258"/>
      <c r="I69" s="259">
        <f>ROUND(E69*H69,2)</f>
        <v>0</v>
      </c>
      <c r="J69" s="258"/>
      <c r="K69" s="259">
        <f>ROUND(E69*J69,2)</f>
        <v>0</v>
      </c>
      <c r="L69" s="259">
        <v>21</v>
      </c>
      <c r="M69" s="259">
        <f>G69*(1+L69/100)</f>
        <v>0</v>
      </c>
      <c r="N69" s="257">
        <v>0</v>
      </c>
      <c r="O69" s="257">
        <f>ROUND(E69*N69,2)</f>
        <v>0</v>
      </c>
      <c r="P69" s="257">
        <v>0</v>
      </c>
      <c r="Q69" s="257">
        <f>ROUND(E69*P69,2)</f>
        <v>0</v>
      </c>
      <c r="R69" s="259"/>
      <c r="S69" s="259" t="s">
        <v>361</v>
      </c>
      <c r="T69" s="260" t="s">
        <v>362</v>
      </c>
      <c r="U69" s="232">
        <v>0</v>
      </c>
      <c r="V69" s="232">
        <f>ROUND(E69*U69,2)</f>
        <v>0</v>
      </c>
      <c r="W69" s="232"/>
      <c r="X69" s="232" t="s">
        <v>981</v>
      </c>
      <c r="Y69" s="232" t="s">
        <v>242</v>
      </c>
      <c r="Z69" s="212"/>
      <c r="AA69" s="212"/>
      <c r="AB69" s="212"/>
      <c r="AC69" s="212"/>
      <c r="AD69" s="212"/>
      <c r="AE69" s="212"/>
      <c r="AF69" s="212"/>
      <c r="AG69" s="212" t="s">
        <v>988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30" outlineLevel="1" x14ac:dyDescent="0.25">
      <c r="A70" s="254">
        <v>58</v>
      </c>
      <c r="B70" s="255" t="s">
        <v>1083</v>
      </c>
      <c r="C70" s="267" t="s">
        <v>1084</v>
      </c>
      <c r="D70" s="256" t="s">
        <v>971</v>
      </c>
      <c r="E70" s="257">
        <v>2</v>
      </c>
      <c r="F70" s="258"/>
      <c r="G70" s="259">
        <f>ROUND(E70*F70,2)</f>
        <v>0</v>
      </c>
      <c r="H70" s="258"/>
      <c r="I70" s="259">
        <f>ROUND(E70*H70,2)</f>
        <v>0</v>
      </c>
      <c r="J70" s="258"/>
      <c r="K70" s="259">
        <f>ROUND(E70*J70,2)</f>
        <v>0</v>
      </c>
      <c r="L70" s="259">
        <v>21</v>
      </c>
      <c r="M70" s="259">
        <f>G70*(1+L70/100)</f>
        <v>0</v>
      </c>
      <c r="N70" s="257">
        <v>0</v>
      </c>
      <c r="O70" s="257">
        <f>ROUND(E70*N70,2)</f>
        <v>0</v>
      </c>
      <c r="P70" s="257">
        <v>0</v>
      </c>
      <c r="Q70" s="257">
        <f>ROUND(E70*P70,2)</f>
        <v>0</v>
      </c>
      <c r="R70" s="259"/>
      <c r="S70" s="259" t="s">
        <v>361</v>
      </c>
      <c r="T70" s="260" t="s">
        <v>362</v>
      </c>
      <c r="U70" s="232">
        <v>0</v>
      </c>
      <c r="V70" s="232">
        <f>ROUND(E70*U70,2)</f>
        <v>0</v>
      </c>
      <c r="W70" s="232"/>
      <c r="X70" s="232" t="s">
        <v>294</v>
      </c>
      <c r="Y70" s="232" t="s">
        <v>242</v>
      </c>
      <c r="Z70" s="212"/>
      <c r="AA70" s="212"/>
      <c r="AB70" s="212"/>
      <c r="AC70" s="212"/>
      <c r="AD70" s="212"/>
      <c r="AE70" s="212"/>
      <c r="AF70" s="212"/>
      <c r="AG70" s="212" t="s">
        <v>356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5">
      <c r="A71" s="254">
        <v>59</v>
      </c>
      <c r="B71" s="255" t="s">
        <v>1085</v>
      </c>
      <c r="C71" s="267" t="s">
        <v>1086</v>
      </c>
      <c r="D71" s="256" t="s">
        <v>971</v>
      </c>
      <c r="E71" s="257">
        <v>68</v>
      </c>
      <c r="F71" s="258"/>
      <c r="G71" s="259">
        <f>ROUND(E71*F71,2)</f>
        <v>0</v>
      </c>
      <c r="H71" s="258"/>
      <c r="I71" s="259">
        <f>ROUND(E71*H71,2)</f>
        <v>0</v>
      </c>
      <c r="J71" s="258"/>
      <c r="K71" s="259">
        <f>ROUND(E71*J71,2)</f>
        <v>0</v>
      </c>
      <c r="L71" s="259">
        <v>21</v>
      </c>
      <c r="M71" s="259">
        <f>G71*(1+L71/100)</f>
        <v>0</v>
      </c>
      <c r="N71" s="257">
        <v>0</v>
      </c>
      <c r="O71" s="257">
        <f>ROUND(E71*N71,2)</f>
        <v>0</v>
      </c>
      <c r="P71" s="257">
        <v>0</v>
      </c>
      <c r="Q71" s="257">
        <f>ROUND(E71*P71,2)</f>
        <v>0</v>
      </c>
      <c r="R71" s="259"/>
      <c r="S71" s="259" t="s">
        <v>972</v>
      </c>
      <c r="T71" s="260" t="s">
        <v>973</v>
      </c>
      <c r="U71" s="232">
        <v>0</v>
      </c>
      <c r="V71" s="232">
        <f>ROUND(E71*U71,2)</f>
        <v>0</v>
      </c>
      <c r="W71" s="232"/>
      <c r="X71" s="232" t="s">
        <v>241</v>
      </c>
      <c r="Y71" s="232" t="s">
        <v>242</v>
      </c>
      <c r="Z71" s="212"/>
      <c r="AA71" s="212"/>
      <c r="AB71" s="212"/>
      <c r="AC71" s="212"/>
      <c r="AD71" s="212"/>
      <c r="AE71" s="212"/>
      <c r="AF71" s="212"/>
      <c r="AG71" s="212" t="s">
        <v>243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5">
      <c r="A72" s="254">
        <v>60</v>
      </c>
      <c r="B72" s="255" t="s">
        <v>1087</v>
      </c>
      <c r="C72" s="267" t="s">
        <v>1088</v>
      </c>
      <c r="D72" s="256" t="s">
        <v>971</v>
      </c>
      <c r="E72" s="257">
        <v>68</v>
      </c>
      <c r="F72" s="258"/>
      <c r="G72" s="259">
        <f>ROUND(E72*F72,2)</f>
        <v>0</v>
      </c>
      <c r="H72" s="258"/>
      <c r="I72" s="259">
        <f>ROUND(E72*H72,2)</f>
        <v>0</v>
      </c>
      <c r="J72" s="258"/>
      <c r="K72" s="259">
        <f>ROUND(E72*J72,2)</f>
        <v>0</v>
      </c>
      <c r="L72" s="259">
        <v>21</v>
      </c>
      <c r="M72" s="259">
        <f>G72*(1+L72/100)</f>
        <v>0</v>
      </c>
      <c r="N72" s="257">
        <v>0</v>
      </c>
      <c r="O72" s="257">
        <f>ROUND(E72*N72,2)</f>
        <v>0</v>
      </c>
      <c r="P72" s="257">
        <v>0</v>
      </c>
      <c r="Q72" s="257">
        <f>ROUND(E72*P72,2)</f>
        <v>0</v>
      </c>
      <c r="R72" s="259"/>
      <c r="S72" s="259" t="s">
        <v>361</v>
      </c>
      <c r="T72" s="260" t="s">
        <v>362</v>
      </c>
      <c r="U72" s="232">
        <v>0</v>
      </c>
      <c r="V72" s="232">
        <f>ROUND(E72*U72,2)</f>
        <v>0</v>
      </c>
      <c r="W72" s="232"/>
      <c r="X72" s="232" t="s">
        <v>294</v>
      </c>
      <c r="Y72" s="232" t="s">
        <v>242</v>
      </c>
      <c r="Z72" s="212"/>
      <c r="AA72" s="212"/>
      <c r="AB72" s="212"/>
      <c r="AC72" s="212"/>
      <c r="AD72" s="212"/>
      <c r="AE72" s="212"/>
      <c r="AF72" s="212"/>
      <c r="AG72" s="212" t="s">
        <v>356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5">
      <c r="A73" s="254">
        <v>61</v>
      </c>
      <c r="B73" s="255" t="s">
        <v>1089</v>
      </c>
      <c r="C73" s="267" t="s">
        <v>1090</v>
      </c>
      <c r="D73" s="256" t="s">
        <v>971</v>
      </c>
      <c r="E73" s="257">
        <v>1</v>
      </c>
      <c r="F73" s="258"/>
      <c r="G73" s="259">
        <f>ROUND(E73*F73,2)</f>
        <v>0</v>
      </c>
      <c r="H73" s="258"/>
      <c r="I73" s="259">
        <f>ROUND(E73*H73,2)</f>
        <v>0</v>
      </c>
      <c r="J73" s="258"/>
      <c r="K73" s="259">
        <f>ROUND(E73*J73,2)</f>
        <v>0</v>
      </c>
      <c r="L73" s="259">
        <v>21</v>
      </c>
      <c r="M73" s="259">
        <f>G73*(1+L73/100)</f>
        <v>0</v>
      </c>
      <c r="N73" s="257">
        <v>0</v>
      </c>
      <c r="O73" s="257">
        <f>ROUND(E73*N73,2)</f>
        <v>0</v>
      </c>
      <c r="P73" s="257">
        <v>0</v>
      </c>
      <c r="Q73" s="257">
        <f>ROUND(E73*P73,2)</f>
        <v>0</v>
      </c>
      <c r="R73" s="259"/>
      <c r="S73" s="259" t="s">
        <v>972</v>
      </c>
      <c r="T73" s="260" t="s">
        <v>973</v>
      </c>
      <c r="U73" s="232">
        <v>0</v>
      </c>
      <c r="V73" s="232">
        <f>ROUND(E73*U73,2)</f>
        <v>0</v>
      </c>
      <c r="W73" s="232"/>
      <c r="X73" s="232" t="s">
        <v>241</v>
      </c>
      <c r="Y73" s="232" t="s">
        <v>242</v>
      </c>
      <c r="Z73" s="212"/>
      <c r="AA73" s="212"/>
      <c r="AB73" s="212"/>
      <c r="AC73" s="212"/>
      <c r="AD73" s="212"/>
      <c r="AE73" s="212"/>
      <c r="AF73" s="212"/>
      <c r="AG73" s="212" t="s">
        <v>243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5">
      <c r="A74" s="254">
        <v>62</v>
      </c>
      <c r="B74" s="255" t="s">
        <v>1091</v>
      </c>
      <c r="C74" s="267" t="s">
        <v>1092</v>
      </c>
      <c r="D74" s="256" t="s">
        <v>971</v>
      </c>
      <c r="E74" s="257">
        <v>1</v>
      </c>
      <c r="F74" s="258"/>
      <c r="G74" s="259">
        <f>ROUND(E74*F74,2)</f>
        <v>0</v>
      </c>
      <c r="H74" s="258"/>
      <c r="I74" s="259">
        <f>ROUND(E74*H74,2)</f>
        <v>0</v>
      </c>
      <c r="J74" s="258"/>
      <c r="K74" s="259">
        <f>ROUND(E74*J74,2)</f>
        <v>0</v>
      </c>
      <c r="L74" s="259">
        <v>21</v>
      </c>
      <c r="M74" s="259">
        <f>G74*(1+L74/100)</f>
        <v>0</v>
      </c>
      <c r="N74" s="257">
        <v>0</v>
      </c>
      <c r="O74" s="257">
        <f>ROUND(E74*N74,2)</f>
        <v>0</v>
      </c>
      <c r="P74" s="257">
        <v>0</v>
      </c>
      <c r="Q74" s="257">
        <f>ROUND(E74*P74,2)</f>
        <v>0</v>
      </c>
      <c r="R74" s="259"/>
      <c r="S74" s="259" t="s">
        <v>361</v>
      </c>
      <c r="T74" s="260" t="s">
        <v>362</v>
      </c>
      <c r="U74" s="232">
        <v>0</v>
      </c>
      <c r="V74" s="232">
        <f>ROUND(E74*U74,2)</f>
        <v>0</v>
      </c>
      <c r="W74" s="232"/>
      <c r="X74" s="232" t="s">
        <v>294</v>
      </c>
      <c r="Y74" s="232" t="s">
        <v>242</v>
      </c>
      <c r="Z74" s="212"/>
      <c r="AA74" s="212"/>
      <c r="AB74" s="212"/>
      <c r="AC74" s="212"/>
      <c r="AD74" s="212"/>
      <c r="AE74" s="212"/>
      <c r="AF74" s="212"/>
      <c r="AG74" s="212" t="s">
        <v>356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5">
      <c r="A75" s="254">
        <v>63</v>
      </c>
      <c r="B75" s="255" t="s">
        <v>1093</v>
      </c>
      <c r="C75" s="267" t="s">
        <v>1094</v>
      </c>
      <c r="D75" s="256" t="s">
        <v>971</v>
      </c>
      <c r="E75" s="257">
        <v>2</v>
      </c>
      <c r="F75" s="258"/>
      <c r="G75" s="259">
        <f>ROUND(E75*F75,2)</f>
        <v>0</v>
      </c>
      <c r="H75" s="258"/>
      <c r="I75" s="259">
        <f>ROUND(E75*H75,2)</f>
        <v>0</v>
      </c>
      <c r="J75" s="258"/>
      <c r="K75" s="259">
        <f>ROUND(E75*J75,2)</f>
        <v>0</v>
      </c>
      <c r="L75" s="259">
        <v>21</v>
      </c>
      <c r="M75" s="259">
        <f>G75*(1+L75/100)</f>
        <v>0</v>
      </c>
      <c r="N75" s="257">
        <v>0</v>
      </c>
      <c r="O75" s="257">
        <f>ROUND(E75*N75,2)</f>
        <v>0</v>
      </c>
      <c r="P75" s="257">
        <v>0</v>
      </c>
      <c r="Q75" s="257">
        <f>ROUND(E75*P75,2)</f>
        <v>0</v>
      </c>
      <c r="R75" s="259"/>
      <c r="S75" s="259" t="s">
        <v>972</v>
      </c>
      <c r="T75" s="260" t="s">
        <v>973</v>
      </c>
      <c r="U75" s="232">
        <v>0</v>
      </c>
      <c r="V75" s="232">
        <f>ROUND(E75*U75,2)</f>
        <v>0</v>
      </c>
      <c r="W75" s="232"/>
      <c r="X75" s="232" t="s">
        <v>241</v>
      </c>
      <c r="Y75" s="232" t="s">
        <v>242</v>
      </c>
      <c r="Z75" s="212"/>
      <c r="AA75" s="212"/>
      <c r="AB75" s="212"/>
      <c r="AC75" s="212"/>
      <c r="AD75" s="212"/>
      <c r="AE75" s="212"/>
      <c r="AF75" s="212"/>
      <c r="AG75" s="212" t="s">
        <v>243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5">
      <c r="A76" s="254">
        <v>64</v>
      </c>
      <c r="B76" s="255" t="s">
        <v>1095</v>
      </c>
      <c r="C76" s="267" t="s">
        <v>1096</v>
      </c>
      <c r="D76" s="256" t="s">
        <v>971</v>
      </c>
      <c r="E76" s="257">
        <v>1</v>
      </c>
      <c r="F76" s="258"/>
      <c r="G76" s="259">
        <f>ROUND(E76*F76,2)</f>
        <v>0</v>
      </c>
      <c r="H76" s="258"/>
      <c r="I76" s="259">
        <f>ROUND(E76*H76,2)</f>
        <v>0</v>
      </c>
      <c r="J76" s="258"/>
      <c r="K76" s="259">
        <f>ROUND(E76*J76,2)</f>
        <v>0</v>
      </c>
      <c r="L76" s="259">
        <v>21</v>
      </c>
      <c r="M76" s="259">
        <f>G76*(1+L76/100)</f>
        <v>0</v>
      </c>
      <c r="N76" s="257">
        <v>0</v>
      </c>
      <c r="O76" s="257">
        <f>ROUND(E76*N76,2)</f>
        <v>0</v>
      </c>
      <c r="P76" s="257">
        <v>0</v>
      </c>
      <c r="Q76" s="257">
        <f>ROUND(E76*P76,2)</f>
        <v>0</v>
      </c>
      <c r="R76" s="259"/>
      <c r="S76" s="259" t="s">
        <v>361</v>
      </c>
      <c r="T76" s="260" t="s">
        <v>362</v>
      </c>
      <c r="U76" s="232">
        <v>0</v>
      </c>
      <c r="V76" s="232">
        <f>ROUND(E76*U76,2)</f>
        <v>0</v>
      </c>
      <c r="W76" s="232"/>
      <c r="X76" s="232" t="s">
        <v>241</v>
      </c>
      <c r="Y76" s="232" t="s">
        <v>242</v>
      </c>
      <c r="Z76" s="212"/>
      <c r="AA76" s="212"/>
      <c r="AB76" s="212"/>
      <c r="AC76" s="212"/>
      <c r="AD76" s="212"/>
      <c r="AE76" s="212"/>
      <c r="AF76" s="212"/>
      <c r="AG76" s="212" t="s">
        <v>243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5">
      <c r="A77" s="254">
        <v>65</v>
      </c>
      <c r="B77" s="255" t="s">
        <v>1097</v>
      </c>
      <c r="C77" s="267" t="s">
        <v>1096</v>
      </c>
      <c r="D77" s="256" t="s">
        <v>971</v>
      </c>
      <c r="E77" s="257">
        <v>1</v>
      </c>
      <c r="F77" s="258"/>
      <c r="G77" s="259">
        <f>ROUND(E77*F77,2)</f>
        <v>0</v>
      </c>
      <c r="H77" s="258"/>
      <c r="I77" s="259">
        <f>ROUND(E77*H77,2)</f>
        <v>0</v>
      </c>
      <c r="J77" s="258"/>
      <c r="K77" s="259">
        <f>ROUND(E77*J77,2)</f>
        <v>0</v>
      </c>
      <c r="L77" s="259">
        <v>21</v>
      </c>
      <c r="M77" s="259">
        <f>G77*(1+L77/100)</f>
        <v>0</v>
      </c>
      <c r="N77" s="257">
        <v>0</v>
      </c>
      <c r="O77" s="257">
        <f>ROUND(E77*N77,2)</f>
        <v>0</v>
      </c>
      <c r="P77" s="257">
        <v>0</v>
      </c>
      <c r="Q77" s="257">
        <f>ROUND(E77*P77,2)</f>
        <v>0</v>
      </c>
      <c r="R77" s="259"/>
      <c r="S77" s="259" t="s">
        <v>361</v>
      </c>
      <c r="T77" s="260" t="s">
        <v>362</v>
      </c>
      <c r="U77" s="232">
        <v>0</v>
      </c>
      <c r="V77" s="232">
        <f>ROUND(E77*U77,2)</f>
        <v>0</v>
      </c>
      <c r="W77" s="232"/>
      <c r="X77" s="232" t="s">
        <v>241</v>
      </c>
      <c r="Y77" s="232" t="s">
        <v>242</v>
      </c>
      <c r="Z77" s="212"/>
      <c r="AA77" s="212"/>
      <c r="AB77" s="212"/>
      <c r="AC77" s="212"/>
      <c r="AD77" s="212"/>
      <c r="AE77" s="212"/>
      <c r="AF77" s="212"/>
      <c r="AG77" s="212" t="s">
        <v>243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0" outlineLevel="1" x14ac:dyDescent="0.25">
      <c r="A78" s="254">
        <v>66</v>
      </c>
      <c r="B78" s="255" t="s">
        <v>1098</v>
      </c>
      <c r="C78" s="267" t="s">
        <v>1099</v>
      </c>
      <c r="D78" s="256" t="s">
        <v>303</v>
      </c>
      <c r="E78" s="257">
        <v>1407</v>
      </c>
      <c r="F78" s="258"/>
      <c r="G78" s="259">
        <f>ROUND(E78*F78,2)</f>
        <v>0</v>
      </c>
      <c r="H78" s="258"/>
      <c r="I78" s="259">
        <f>ROUND(E78*H78,2)</f>
        <v>0</v>
      </c>
      <c r="J78" s="258"/>
      <c r="K78" s="259">
        <f>ROUND(E78*J78,2)</f>
        <v>0</v>
      </c>
      <c r="L78" s="259">
        <v>21</v>
      </c>
      <c r="M78" s="259">
        <f>G78*(1+L78/100)</f>
        <v>0</v>
      </c>
      <c r="N78" s="257">
        <v>0</v>
      </c>
      <c r="O78" s="257">
        <f>ROUND(E78*N78,2)</f>
        <v>0</v>
      </c>
      <c r="P78" s="257">
        <v>0</v>
      </c>
      <c r="Q78" s="257">
        <f>ROUND(E78*P78,2)</f>
        <v>0</v>
      </c>
      <c r="R78" s="259"/>
      <c r="S78" s="259" t="s">
        <v>972</v>
      </c>
      <c r="T78" s="260" t="s">
        <v>973</v>
      </c>
      <c r="U78" s="232">
        <v>0</v>
      </c>
      <c r="V78" s="232">
        <f>ROUND(E78*U78,2)</f>
        <v>0</v>
      </c>
      <c r="W78" s="232"/>
      <c r="X78" s="232" t="s">
        <v>241</v>
      </c>
      <c r="Y78" s="232" t="s">
        <v>242</v>
      </c>
      <c r="Z78" s="212"/>
      <c r="AA78" s="212"/>
      <c r="AB78" s="212"/>
      <c r="AC78" s="212"/>
      <c r="AD78" s="212"/>
      <c r="AE78" s="212"/>
      <c r="AF78" s="212"/>
      <c r="AG78" s="212" t="s">
        <v>243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5">
      <c r="A79" s="254">
        <v>67</v>
      </c>
      <c r="B79" s="255" t="s">
        <v>1100</v>
      </c>
      <c r="C79" s="267" t="s">
        <v>1101</v>
      </c>
      <c r="D79" s="256" t="s">
        <v>1102</v>
      </c>
      <c r="E79" s="257">
        <v>1336</v>
      </c>
      <c r="F79" s="258"/>
      <c r="G79" s="259">
        <f>ROUND(E79*F79,2)</f>
        <v>0</v>
      </c>
      <c r="H79" s="258"/>
      <c r="I79" s="259">
        <f>ROUND(E79*H79,2)</f>
        <v>0</v>
      </c>
      <c r="J79" s="258"/>
      <c r="K79" s="259">
        <f>ROUND(E79*J79,2)</f>
        <v>0</v>
      </c>
      <c r="L79" s="259">
        <v>21</v>
      </c>
      <c r="M79" s="259">
        <f>G79*(1+L79/100)</f>
        <v>0</v>
      </c>
      <c r="N79" s="257">
        <v>0</v>
      </c>
      <c r="O79" s="257">
        <f>ROUND(E79*N79,2)</f>
        <v>0</v>
      </c>
      <c r="P79" s="257">
        <v>0</v>
      </c>
      <c r="Q79" s="257">
        <f>ROUND(E79*P79,2)</f>
        <v>0</v>
      </c>
      <c r="R79" s="259"/>
      <c r="S79" s="259" t="s">
        <v>972</v>
      </c>
      <c r="T79" s="260" t="s">
        <v>973</v>
      </c>
      <c r="U79" s="232">
        <v>0</v>
      </c>
      <c r="V79" s="232">
        <f>ROUND(E79*U79,2)</f>
        <v>0</v>
      </c>
      <c r="W79" s="232"/>
      <c r="X79" s="232" t="s">
        <v>294</v>
      </c>
      <c r="Y79" s="232" t="s">
        <v>242</v>
      </c>
      <c r="Z79" s="212"/>
      <c r="AA79" s="212"/>
      <c r="AB79" s="212"/>
      <c r="AC79" s="212"/>
      <c r="AD79" s="212"/>
      <c r="AE79" s="212"/>
      <c r="AF79" s="212"/>
      <c r="AG79" s="212" t="s">
        <v>356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0" outlineLevel="1" x14ac:dyDescent="0.25">
      <c r="A80" s="254">
        <v>68</v>
      </c>
      <c r="B80" s="255" t="s">
        <v>1103</v>
      </c>
      <c r="C80" s="267" t="s">
        <v>1104</v>
      </c>
      <c r="D80" s="256" t="s">
        <v>303</v>
      </c>
      <c r="E80" s="257">
        <v>93</v>
      </c>
      <c r="F80" s="258"/>
      <c r="G80" s="259">
        <f>ROUND(E80*F80,2)</f>
        <v>0</v>
      </c>
      <c r="H80" s="258"/>
      <c r="I80" s="259">
        <f>ROUND(E80*H80,2)</f>
        <v>0</v>
      </c>
      <c r="J80" s="258"/>
      <c r="K80" s="259">
        <f>ROUND(E80*J80,2)</f>
        <v>0</v>
      </c>
      <c r="L80" s="259">
        <v>21</v>
      </c>
      <c r="M80" s="259">
        <f>G80*(1+L80/100)</f>
        <v>0</v>
      </c>
      <c r="N80" s="257">
        <v>0</v>
      </c>
      <c r="O80" s="257">
        <f>ROUND(E80*N80,2)</f>
        <v>0</v>
      </c>
      <c r="P80" s="257">
        <v>0</v>
      </c>
      <c r="Q80" s="257">
        <f>ROUND(E80*P80,2)</f>
        <v>0</v>
      </c>
      <c r="R80" s="259"/>
      <c r="S80" s="259" t="s">
        <v>972</v>
      </c>
      <c r="T80" s="260" t="s">
        <v>973</v>
      </c>
      <c r="U80" s="232">
        <v>0</v>
      </c>
      <c r="V80" s="232">
        <f>ROUND(E80*U80,2)</f>
        <v>0</v>
      </c>
      <c r="W80" s="232"/>
      <c r="X80" s="232" t="s">
        <v>241</v>
      </c>
      <c r="Y80" s="232" t="s">
        <v>242</v>
      </c>
      <c r="Z80" s="212"/>
      <c r="AA80" s="212"/>
      <c r="AB80" s="212"/>
      <c r="AC80" s="212"/>
      <c r="AD80" s="212"/>
      <c r="AE80" s="212"/>
      <c r="AF80" s="212"/>
      <c r="AG80" s="212" t="s">
        <v>243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5">
      <c r="A81" s="254">
        <v>69</v>
      </c>
      <c r="B81" s="255" t="s">
        <v>1105</v>
      </c>
      <c r="C81" s="267" t="s">
        <v>1106</v>
      </c>
      <c r="D81" s="256" t="s">
        <v>1102</v>
      </c>
      <c r="E81" s="257">
        <v>57.7</v>
      </c>
      <c r="F81" s="258"/>
      <c r="G81" s="259">
        <f>ROUND(E81*F81,2)</f>
        <v>0</v>
      </c>
      <c r="H81" s="258"/>
      <c r="I81" s="259">
        <f>ROUND(E81*H81,2)</f>
        <v>0</v>
      </c>
      <c r="J81" s="258"/>
      <c r="K81" s="259">
        <f>ROUND(E81*J81,2)</f>
        <v>0</v>
      </c>
      <c r="L81" s="259">
        <v>21</v>
      </c>
      <c r="M81" s="259">
        <f>G81*(1+L81/100)</f>
        <v>0</v>
      </c>
      <c r="N81" s="257">
        <v>0</v>
      </c>
      <c r="O81" s="257">
        <f>ROUND(E81*N81,2)</f>
        <v>0</v>
      </c>
      <c r="P81" s="257">
        <v>0</v>
      </c>
      <c r="Q81" s="257">
        <f>ROUND(E81*P81,2)</f>
        <v>0</v>
      </c>
      <c r="R81" s="259"/>
      <c r="S81" s="259" t="s">
        <v>972</v>
      </c>
      <c r="T81" s="260" t="s">
        <v>973</v>
      </c>
      <c r="U81" s="232">
        <v>0</v>
      </c>
      <c r="V81" s="232">
        <f>ROUND(E81*U81,2)</f>
        <v>0</v>
      </c>
      <c r="W81" s="232"/>
      <c r="X81" s="232" t="s">
        <v>294</v>
      </c>
      <c r="Y81" s="232" t="s">
        <v>242</v>
      </c>
      <c r="Z81" s="212"/>
      <c r="AA81" s="212"/>
      <c r="AB81" s="212"/>
      <c r="AC81" s="212"/>
      <c r="AD81" s="212"/>
      <c r="AE81" s="212"/>
      <c r="AF81" s="212"/>
      <c r="AG81" s="212" t="s">
        <v>356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0" outlineLevel="1" x14ac:dyDescent="0.25">
      <c r="A82" s="254">
        <v>70</v>
      </c>
      <c r="B82" s="255" t="s">
        <v>1107</v>
      </c>
      <c r="C82" s="267" t="s">
        <v>1108</v>
      </c>
      <c r="D82" s="256" t="s">
        <v>971</v>
      </c>
      <c r="E82" s="257">
        <v>120</v>
      </c>
      <c r="F82" s="258"/>
      <c r="G82" s="259">
        <f>ROUND(E82*F82,2)</f>
        <v>0</v>
      </c>
      <c r="H82" s="258"/>
      <c r="I82" s="259">
        <f>ROUND(E82*H82,2)</f>
        <v>0</v>
      </c>
      <c r="J82" s="258"/>
      <c r="K82" s="259">
        <f>ROUND(E82*J82,2)</f>
        <v>0</v>
      </c>
      <c r="L82" s="259">
        <v>21</v>
      </c>
      <c r="M82" s="259">
        <f>G82*(1+L82/100)</f>
        <v>0</v>
      </c>
      <c r="N82" s="257">
        <v>0</v>
      </c>
      <c r="O82" s="257">
        <f>ROUND(E82*N82,2)</f>
        <v>0</v>
      </c>
      <c r="P82" s="257">
        <v>0</v>
      </c>
      <c r="Q82" s="257">
        <f>ROUND(E82*P82,2)</f>
        <v>0</v>
      </c>
      <c r="R82" s="259"/>
      <c r="S82" s="259" t="s">
        <v>972</v>
      </c>
      <c r="T82" s="260" t="s">
        <v>973</v>
      </c>
      <c r="U82" s="232">
        <v>0</v>
      </c>
      <c r="V82" s="232">
        <f>ROUND(E82*U82,2)</f>
        <v>0</v>
      </c>
      <c r="W82" s="232"/>
      <c r="X82" s="232" t="s">
        <v>294</v>
      </c>
      <c r="Y82" s="232" t="s">
        <v>242</v>
      </c>
      <c r="Z82" s="212"/>
      <c r="AA82" s="212"/>
      <c r="AB82" s="212"/>
      <c r="AC82" s="212"/>
      <c r="AD82" s="212"/>
      <c r="AE82" s="212"/>
      <c r="AF82" s="212"/>
      <c r="AG82" s="212" t="s">
        <v>356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5">
      <c r="A83" s="254">
        <v>71</v>
      </c>
      <c r="B83" s="255" t="s">
        <v>1109</v>
      </c>
      <c r="C83" s="267" t="s">
        <v>1110</v>
      </c>
      <c r="D83" s="256" t="s">
        <v>971</v>
      </c>
      <c r="E83" s="257">
        <v>1</v>
      </c>
      <c r="F83" s="258"/>
      <c r="G83" s="259">
        <f>ROUND(E83*F83,2)</f>
        <v>0</v>
      </c>
      <c r="H83" s="258"/>
      <c r="I83" s="259">
        <f>ROUND(E83*H83,2)</f>
        <v>0</v>
      </c>
      <c r="J83" s="258"/>
      <c r="K83" s="259">
        <f>ROUND(E83*J83,2)</f>
        <v>0</v>
      </c>
      <c r="L83" s="259">
        <v>21</v>
      </c>
      <c r="M83" s="259">
        <f>G83*(1+L83/100)</f>
        <v>0</v>
      </c>
      <c r="N83" s="257">
        <v>0</v>
      </c>
      <c r="O83" s="257">
        <f>ROUND(E83*N83,2)</f>
        <v>0</v>
      </c>
      <c r="P83" s="257">
        <v>0</v>
      </c>
      <c r="Q83" s="257">
        <f>ROUND(E83*P83,2)</f>
        <v>0</v>
      </c>
      <c r="R83" s="259"/>
      <c r="S83" s="259" t="s">
        <v>361</v>
      </c>
      <c r="T83" s="260" t="s">
        <v>362</v>
      </c>
      <c r="U83" s="232">
        <v>0</v>
      </c>
      <c r="V83" s="232">
        <f>ROUND(E83*U83,2)</f>
        <v>0</v>
      </c>
      <c r="W83" s="232"/>
      <c r="X83" s="232" t="s">
        <v>241</v>
      </c>
      <c r="Y83" s="232" t="s">
        <v>242</v>
      </c>
      <c r="Z83" s="212"/>
      <c r="AA83" s="212"/>
      <c r="AB83" s="212"/>
      <c r="AC83" s="212"/>
      <c r="AD83" s="212"/>
      <c r="AE83" s="212"/>
      <c r="AF83" s="212"/>
      <c r="AG83" s="212" t="s">
        <v>243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5">
      <c r="A84" s="254">
        <v>72</v>
      </c>
      <c r="B84" s="255" t="s">
        <v>1111</v>
      </c>
      <c r="C84" s="267" t="s">
        <v>1112</v>
      </c>
      <c r="D84" s="256" t="s">
        <v>971</v>
      </c>
      <c r="E84" s="257">
        <v>3</v>
      </c>
      <c r="F84" s="258"/>
      <c r="G84" s="259">
        <f>ROUND(E84*F84,2)</f>
        <v>0</v>
      </c>
      <c r="H84" s="258"/>
      <c r="I84" s="259">
        <f>ROUND(E84*H84,2)</f>
        <v>0</v>
      </c>
      <c r="J84" s="258"/>
      <c r="K84" s="259">
        <f>ROUND(E84*J84,2)</f>
        <v>0</v>
      </c>
      <c r="L84" s="259">
        <v>21</v>
      </c>
      <c r="M84" s="259">
        <f>G84*(1+L84/100)</f>
        <v>0</v>
      </c>
      <c r="N84" s="257">
        <v>0</v>
      </c>
      <c r="O84" s="257">
        <f>ROUND(E84*N84,2)</f>
        <v>0</v>
      </c>
      <c r="P84" s="257">
        <v>0</v>
      </c>
      <c r="Q84" s="257">
        <f>ROUND(E84*P84,2)</f>
        <v>0</v>
      </c>
      <c r="R84" s="259"/>
      <c r="S84" s="259" t="s">
        <v>361</v>
      </c>
      <c r="T84" s="260" t="s">
        <v>1113</v>
      </c>
      <c r="U84" s="232">
        <v>0</v>
      </c>
      <c r="V84" s="232">
        <f>ROUND(E84*U84,2)</f>
        <v>0</v>
      </c>
      <c r="W84" s="232"/>
      <c r="X84" s="232" t="s">
        <v>241</v>
      </c>
      <c r="Y84" s="232" t="s">
        <v>242</v>
      </c>
      <c r="Z84" s="212"/>
      <c r="AA84" s="212"/>
      <c r="AB84" s="212"/>
      <c r="AC84" s="212"/>
      <c r="AD84" s="212"/>
      <c r="AE84" s="212"/>
      <c r="AF84" s="212"/>
      <c r="AG84" s="212" t="s">
        <v>554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5">
      <c r="A85" s="254">
        <v>73</v>
      </c>
      <c r="B85" s="255" t="s">
        <v>1114</v>
      </c>
      <c r="C85" s="267" t="s">
        <v>1115</v>
      </c>
      <c r="D85" s="256" t="s">
        <v>971</v>
      </c>
      <c r="E85" s="257">
        <v>3</v>
      </c>
      <c r="F85" s="258"/>
      <c r="G85" s="259">
        <f>ROUND(E85*F85,2)</f>
        <v>0</v>
      </c>
      <c r="H85" s="258"/>
      <c r="I85" s="259">
        <f>ROUND(E85*H85,2)</f>
        <v>0</v>
      </c>
      <c r="J85" s="258"/>
      <c r="K85" s="259">
        <f>ROUND(E85*J85,2)</f>
        <v>0</v>
      </c>
      <c r="L85" s="259">
        <v>21</v>
      </c>
      <c r="M85" s="259">
        <f>G85*(1+L85/100)</f>
        <v>0</v>
      </c>
      <c r="N85" s="257">
        <v>0</v>
      </c>
      <c r="O85" s="257">
        <f>ROUND(E85*N85,2)</f>
        <v>0</v>
      </c>
      <c r="P85" s="257">
        <v>0</v>
      </c>
      <c r="Q85" s="257">
        <f>ROUND(E85*P85,2)</f>
        <v>0</v>
      </c>
      <c r="R85" s="259"/>
      <c r="S85" s="259" t="s">
        <v>361</v>
      </c>
      <c r="T85" s="260" t="s">
        <v>1113</v>
      </c>
      <c r="U85" s="232">
        <v>0</v>
      </c>
      <c r="V85" s="232">
        <f>ROUND(E85*U85,2)</f>
        <v>0</v>
      </c>
      <c r="W85" s="232"/>
      <c r="X85" s="232" t="s">
        <v>241</v>
      </c>
      <c r="Y85" s="232" t="s">
        <v>242</v>
      </c>
      <c r="Z85" s="212"/>
      <c r="AA85" s="212"/>
      <c r="AB85" s="212"/>
      <c r="AC85" s="212"/>
      <c r="AD85" s="212"/>
      <c r="AE85" s="212"/>
      <c r="AF85" s="212"/>
      <c r="AG85" s="212" t="s">
        <v>554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5">
      <c r="A86" s="254">
        <v>74</v>
      </c>
      <c r="B86" s="255" t="s">
        <v>1116</v>
      </c>
      <c r="C86" s="267" t="s">
        <v>1117</v>
      </c>
      <c r="D86" s="256" t="s">
        <v>971</v>
      </c>
      <c r="E86" s="257">
        <v>1</v>
      </c>
      <c r="F86" s="258"/>
      <c r="G86" s="259">
        <f>ROUND(E86*F86,2)</f>
        <v>0</v>
      </c>
      <c r="H86" s="258"/>
      <c r="I86" s="259">
        <f>ROUND(E86*H86,2)</f>
        <v>0</v>
      </c>
      <c r="J86" s="258"/>
      <c r="K86" s="259">
        <f>ROUND(E86*J86,2)</f>
        <v>0</v>
      </c>
      <c r="L86" s="259">
        <v>21</v>
      </c>
      <c r="M86" s="259">
        <f>G86*(1+L86/100)</f>
        <v>0</v>
      </c>
      <c r="N86" s="257">
        <v>0</v>
      </c>
      <c r="O86" s="257">
        <f>ROUND(E86*N86,2)</f>
        <v>0</v>
      </c>
      <c r="P86" s="257">
        <v>0</v>
      </c>
      <c r="Q86" s="257">
        <f>ROUND(E86*P86,2)</f>
        <v>0</v>
      </c>
      <c r="R86" s="259"/>
      <c r="S86" s="259" t="s">
        <v>361</v>
      </c>
      <c r="T86" s="260" t="s">
        <v>362</v>
      </c>
      <c r="U86" s="232">
        <v>0</v>
      </c>
      <c r="V86" s="232">
        <f>ROUND(E86*U86,2)</f>
        <v>0</v>
      </c>
      <c r="W86" s="232"/>
      <c r="X86" s="232" t="s">
        <v>294</v>
      </c>
      <c r="Y86" s="232" t="s">
        <v>242</v>
      </c>
      <c r="Z86" s="212"/>
      <c r="AA86" s="212"/>
      <c r="AB86" s="212"/>
      <c r="AC86" s="212"/>
      <c r="AD86" s="212"/>
      <c r="AE86" s="212"/>
      <c r="AF86" s="212"/>
      <c r="AG86" s="212" t="s">
        <v>356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5">
      <c r="A87" s="254">
        <v>75</v>
      </c>
      <c r="B87" s="255" t="s">
        <v>1118</v>
      </c>
      <c r="C87" s="267" t="s">
        <v>1119</v>
      </c>
      <c r="D87" s="256" t="s">
        <v>1102</v>
      </c>
      <c r="E87" s="257">
        <v>4</v>
      </c>
      <c r="F87" s="258"/>
      <c r="G87" s="259">
        <f>ROUND(E87*F87,2)</f>
        <v>0</v>
      </c>
      <c r="H87" s="258"/>
      <c r="I87" s="259">
        <f>ROUND(E87*H87,2)</f>
        <v>0</v>
      </c>
      <c r="J87" s="258"/>
      <c r="K87" s="259">
        <f>ROUND(E87*J87,2)</f>
        <v>0</v>
      </c>
      <c r="L87" s="259">
        <v>21</v>
      </c>
      <c r="M87" s="259">
        <f>G87*(1+L87/100)</f>
        <v>0</v>
      </c>
      <c r="N87" s="257">
        <v>0</v>
      </c>
      <c r="O87" s="257">
        <f>ROUND(E87*N87,2)</f>
        <v>0</v>
      </c>
      <c r="P87" s="257">
        <v>0</v>
      </c>
      <c r="Q87" s="257">
        <f>ROUND(E87*P87,2)</f>
        <v>0</v>
      </c>
      <c r="R87" s="259"/>
      <c r="S87" s="259" t="s">
        <v>361</v>
      </c>
      <c r="T87" s="260" t="s">
        <v>362</v>
      </c>
      <c r="U87" s="232">
        <v>0</v>
      </c>
      <c r="V87" s="232">
        <f>ROUND(E87*U87,2)</f>
        <v>0</v>
      </c>
      <c r="W87" s="232"/>
      <c r="X87" s="232" t="s">
        <v>241</v>
      </c>
      <c r="Y87" s="232" t="s">
        <v>242</v>
      </c>
      <c r="Z87" s="212"/>
      <c r="AA87" s="212"/>
      <c r="AB87" s="212"/>
      <c r="AC87" s="212"/>
      <c r="AD87" s="212"/>
      <c r="AE87" s="212"/>
      <c r="AF87" s="212"/>
      <c r="AG87" s="212" t="s">
        <v>243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5">
      <c r="A88" s="254">
        <v>76</v>
      </c>
      <c r="B88" s="255" t="s">
        <v>1120</v>
      </c>
      <c r="C88" s="267" t="s">
        <v>1121</v>
      </c>
      <c r="D88" s="256" t="s">
        <v>0</v>
      </c>
      <c r="E88" s="257">
        <v>3</v>
      </c>
      <c r="F88" s="258"/>
      <c r="G88" s="259">
        <f>ROUND(E88*F88,2)</f>
        <v>0</v>
      </c>
      <c r="H88" s="258"/>
      <c r="I88" s="259">
        <f>ROUND(E88*H88,2)</f>
        <v>0</v>
      </c>
      <c r="J88" s="258"/>
      <c r="K88" s="259">
        <f>ROUND(E88*J88,2)</f>
        <v>0</v>
      </c>
      <c r="L88" s="259">
        <v>21</v>
      </c>
      <c r="M88" s="259">
        <f>G88*(1+L88/100)</f>
        <v>0</v>
      </c>
      <c r="N88" s="257">
        <v>0</v>
      </c>
      <c r="O88" s="257">
        <f>ROUND(E88*N88,2)</f>
        <v>0</v>
      </c>
      <c r="P88" s="257">
        <v>0</v>
      </c>
      <c r="Q88" s="257">
        <f>ROUND(E88*P88,2)</f>
        <v>0</v>
      </c>
      <c r="R88" s="259"/>
      <c r="S88" s="259" t="s">
        <v>361</v>
      </c>
      <c r="T88" s="260" t="s">
        <v>362</v>
      </c>
      <c r="U88" s="232">
        <v>0</v>
      </c>
      <c r="V88" s="232">
        <f>ROUND(E88*U88,2)</f>
        <v>0</v>
      </c>
      <c r="W88" s="232"/>
      <c r="X88" s="232" t="s">
        <v>294</v>
      </c>
      <c r="Y88" s="232" t="s">
        <v>242</v>
      </c>
      <c r="Z88" s="212"/>
      <c r="AA88" s="212"/>
      <c r="AB88" s="212"/>
      <c r="AC88" s="212"/>
      <c r="AD88" s="212"/>
      <c r="AE88" s="212"/>
      <c r="AF88" s="212"/>
      <c r="AG88" s="212" t="s">
        <v>356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5">
      <c r="A89" s="254">
        <v>77</v>
      </c>
      <c r="B89" s="255" t="s">
        <v>1122</v>
      </c>
      <c r="C89" s="267" t="s">
        <v>1123</v>
      </c>
      <c r="D89" s="256" t="s">
        <v>971</v>
      </c>
      <c r="E89" s="257">
        <v>1</v>
      </c>
      <c r="F89" s="258"/>
      <c r="G89" s="259">
        <f>ROUND(E89*F89,2)</f>
        <v>0</v>
      </c>
      <c r="H89" s="258"/>
      <c r="I89" s="259">
        <f>ROUND(E89*H89,2)</f>
        <v>0</v>
      </c>
      <c r="J89" s="258"/>
      <c r="K89" s="259">
        <f>ROUND(E89*J89,2)</f>
        <v>0</v>
      </c>
      <c r="L89" s="259">
        <v>21</v>
      </c>
      <c r="M89" s="259">
        <f>G89*(1+L89/100)</f>
        <v>0</v>
      </c>
      <c r="N89" s="257">
        <v>0</v>
      </c>
      <c r="O89" s="257">
        <f>ROUND(E89*N89,2)</f>
        <v>0</v>
      </c>
      <c r="P89" s="257">
        <v>0</v>
      </c>
      <c r="Q89" s="257">
        <f>ROUND(E89*P89,2)</f>
        <v>0</v>
      </c>
      <c r="R89" s="259"/>
      <c r="S89" s="259" t="s">
        <v>361</v>
      </c>
      <c r="T89" s="260" t="s">
        <v>362</v>
      </c>
      <c r="U89" s="232">
        <v>0</v>
      </c>
      <c r="V89" s="232">
        <f>ROUND(E89*U89,2)</f>
        <v>0</v>
      </c>
      <c r="W89" s="232"/>
      <c r="X89" s="232" t="s">
        <v>241</v>
      </c>
      <c r="Y89" s="232" t="s">
        <v>242</v>
      </c>
      <c r="Z89" s="212"/>
      <c r="AA89" s="212"/>
      <c r="AB89" s="212"/>
      <c r="AC89" s="212"/>
      <c r="AD89" s="212"/>
      <c r="AE89" s="212"/>
      <c r="AF89" s="212"/>
      <c r="AG89" s="212" t="s">
        <v>243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5">
      <c r="A90" s="254">
        <v>78</v>
      </c>
      <c r="B90" s="255" t="s">
        <v>1124</v>
      </c>
      <c r="C90" s="267" t="s">
        <v>1125</v>
      </c>
      <c r="D90" s="256" t="s">
        <v>1126</v>
      </c>
      <c r="E90" s="257">
        <v>10</v>
      </c>
      <c r="F90" s="258"/>
      <c r="G90" s="259">
        <f>ROUND(E90*F90,2)</f>
        <v>0</v>
      </c>
      <c r="H90" s="258"/>
      <c r="I90" s="259">
        <f>ROUND(E90*H90,2)</f>
        <v>0</v>
      </c>
      <c r="J90" s="258"/>
      <c r="K90" s="259">
        <f>ROUND(E90*J90,2)</f>
        <v>0</v>
      </c>
      <c r="L90" s="259">
        <v>21</v>
      </c>
      <c r="M90" s="259">
        <f>G90*(1+L90/100)</f>
        <v>0</v>
      </c>
      <c r="N90" s="257">
        <v>0</v>
      </c>
      <c r="O90" s="257">
        <f>ROUND(E90*N90,2)</f>
        <v>0</v>
      </c>
      <c r="P90" s="257">
        <v>0</v>
      </c>
      <c r="Q90" s="257">
        <f>ROUND(E90*P90,2)</f>
        <v>0</v>
      </c>
      <c r="R90" s="259"/>
      <c r="S90" s="259" t="s">
        <v>972</v>
      </c>
      <c r="T90" s="260" t="s">
        <v>973</v>
      </c>
      <c r="U90" s="232">
        <v>0</v>
      </c>
      <c r="V90" s="232">
        <f>ROUND(E90*U90,2)</f>
        <v>0</v>
      </c>
      <c r="W90" s="232"/>
      <c r="X90" s="232" t="s">
        <v>241</v>
      </c>
      <c r="Y90" s="232" t="s">
        <v>242</v>
      </c>
      <c r="Z90" s="212"/>
      <c r="AA90" s="212"/>
      <c r="AB90" s="212"/>
      <c r="AC90" s="212"/>
      <c r="AD90" s="212"/>
      <c r="AE90" s="212"/>
      <c r="AF90" s="212"/>
      <c r="AG90" s="212" t="s">
        <v>243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39" x14ac:dyDescent="0.25">
      <c r="A91" s="240" t="s">
        <v>235</v>
      </c>
      <c r="B91" s="241" t="s">
        <v>140</v>
      </c>
      <c r="C91" s="261" t="s">
        <v>141</v>
      </c>
      <c r="D91" s="242"/>
      <c r="E91" s="243"/>
      <c r="F91" s="244"/>
      <c r="G91" s="244">
        <f>SUMIF(AG92:AG105,"&lt;&gt;NOR",G92:G105)</f>
        <v>0</v>
      </c>
      <c r="H91" s="244"/>
      <c r="I91" s="244">
        <f>SUM(I92:I105)</f>
        <v>0</v>
      </c>
      <c r="J91" s="244"/>
      <c r="K91" s="244">
        <f>SUM(K92:K105)</f>
        <v>0</v>
      </c>
      <c r="L91" s="244"/>
      <c r="M91" s="244">
        <f>SUM(M92:M105)</f>
        <v>0</v>
      </c>
      <c r="N91" s="243"/>
      <c r="O91" s="243">
        <f>SUM(O92:O105)</f>
        <v>0</v>
      </c>
      <c r="P91" s="243"/>
      <c r="Q91" s="243">
        <f>SUM(Q92:Q105)</f>
        <v>0</v>
      </c>
      <c r="R91" s="244"/>
      <c r="S91" s="244"/>
      <c r="T91" s="245"/>
      <c r="U91" s="239"/>
      <c r="V91" s="239">
        <f>SUM(V92:V105)</f>
        <v>0</v>
      </c>
      <c r="W91" s="239"/>
      <c r="X91" s="239"/>
      <c r="Y91" s="239"/>
      <c r="AG91" t="s">
        <v>236</v>
      </c>
    </row>
    <row r="92" spans="1:60" ht="30" outlineLevel="1" x14ac:dyDescent="0.25">
      <c r="A92" s="254">
        <v>79</v>
      </c>
      <c r="B92" s="255" t="s">
        <v>989</v>
      </c>
      <c r="C92" s="267" t="s">
        <v>990</v>
      </c>
      <c r="D92" s="256" t="s">
        <v>303</v>
      </c>
      <c r="E92" s="257">
        <v>60</v>
      </c>
      <c r="F92" s="258"/>
      <c r="G92" s="259">
        <f>ROUND(E92*F92,2)</f>
        <v>0</v>
      </c>
      <c r="H92" s="258"/>
      <c r="I92" s="259">
        <f>ROUND(E92*H92,2)</f>
        <v>0</v>
      </c>
      <c r="J92" s="258"/>
      <c r="K92" s="259">
        <f>ROUND(E92*J92,2)</f>
        <v>0</v>
      </c>
      <c r="L92" s="259">
        <v>21</v>
      </c>
      <c r="M92" s="259">
        <f>G92*(1+L92/100)</f>
        <v>0</v>
      </c>
      <c r="N92" s="257">
        <v>0</v>
      </c>
      <c r="O92" s="257">
        <f>ROUND(E92*N92,2)</f>
        <v>0</v>
      </c>
      <c r="P92" s="257">
        <v>0</v>
      </c>
      <c r="Q92" s="257">
        <f>ROUND(E92*P92,2)</f>
        <v>0</v>
      </c>
      <c r="R92" s="259"/>
      <c r="S92" s="259" t="s">
        <v>972</v>
      </c>
      <c r="T92" s="260" t="s">
        <v>973</v>
      </c>
      <c r="U92" s="232">
        <v>0</v>
      </c>
      <c r="V92" s="232">
        <f>ROUND(E92*U92,2)</f>
        <v>0</v>
      </c>
      <c r="W92" s="232"/>
      <c r="X92" s="232" t="s">
        <v>241</v>
      </c>
      <c r="Y92" s="232" t="s">
        <v>242</v>
      </c>
      <c r="Z92" s="212"/>
      <c r="AA92" s="212"/>
      <c r="AB92" s="212"/>
      <c r="AC92" s="212"/>
      <c r="AD92" s="212"/>
      <c r="AE92" s="212"/>
      <c r="AF92" s="212"/>
      <c r="AG92" s="212" t="s">
        <v>243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0" outlineLevel="1" x14ac:dyDescent="0.25">
      <c r="A93" s="254">
        <v>80</v>
      </c>
      <c r="B93" s="255" t="s">
        <v>991</v>
      </c>
      <c r="C93" s="267" t="s">
        <v>992</v>
      </c>
      <c r="D93" s="256" t="s">
        <v>303</v>
      </c>
      <c r="E93" s="257">
        <v>60</v>
      </c>
      <c r="F93" s="258"/>
      <c r="G93" s="259">
        <f>ROUND(E93*F93,2)</f>
        <v>0</v>
      </c>
      <c r="H93" s="258"/>
      <c r="I93" s="259">
        <f>ROUND(E93*H93,2)</f>
        <v>0</v>
      </c>
      <c r="J93" s="258"/>
      <c r="K93" s="259">
        <f>ROUND(E93*J93,2)</f>
        <v>0</v>
      </c>
      <c r="L93" s="259">
        <v>21</v>
      </c>
      <c r="M93" s="259">
        <f>G93*(1+L93/100)</f>
        <v>0</v>
      </c>
      <c r="N93" s="257">
        <v>0</v>
      </c>
      <c r="O93" s="257">
        <f>ROUND(E93*N93,2)</f>
        <v>0</v>
      </c>
      <c r="P93" s="257">
        <v>0</v>
      </c>
      <c r="Q93" s="257">
        <f>ROUND(E93*P93,2)</f>
        <v>0</v>
      </c>
      <c r="R93" s="259"/>
      <c r="S93" s="259" t="s">
        <v>972</v>
      </c>
      <c r="T93" s="260" t="s">
        <v>973</v>
      </c>
      <c r="U93" s="232">
        <v>0</v>
      </c>
      <c r="V93" s="232">
        <f>ROUND(E93*U93,2)</f>
        <v>0</v>
      </c>
      <c r="W93" s="232"/>
      <c r="X93" s="232" t="s">
        <v>294</v>
      </c>
      <c r="Y93" s="232" t="s">
        <v>242</v>
      </c>
      <c r="Z93" s="212"/>
      <c r="AA93" s="212"/>
      <c r="AB93" s="212"/>
      <c r="AC93" s="212"/>
      <c r="AD93" s="212"/>
      <c r="AE93" s="212"/>
      <c r="AF93" s="212"/>
      <c r="AG93" s="212" t="s">
        <v>356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0" outlineLevel="1" x14ac:dyDescent="0.25">
      <c r="A94" s="254">
        <v>81</v>
      </c>
      <c r="B94" s="255" t="s">
        <v>1000</v>
      </c>
      <c r="C94" s="267" t="s">
        <v>1001</v>
      </c>
      <c r="D94" s="256" t="s">
        <v>971</v>
      </c>
      <c r="E94" s="257">
        <v>402</v>
      </c>
      <c r="F94" s="258"/>
      <c r="G94" s="259">
        <f>ROUND(E94*F94,2)</f>
        <v>0</v>
      </c>
      <c r="H94" s="258"/>
      <c r="I94" s="259">
        <f>ROUND(E94*H94,2)</f>
        <v>0</v>
      </c>
      <c r="J94" s="258"/>
      <c r="K94" s="259">
        <f>ROUND(E94*J94,2)</f>
        <v>0</v>
      </c>
      <c r="L94" s="259">
        <v>21</v>
      </c>
      <c r="M94" s="259">
        <f>G94*(1+L94/100)</f>
        <v>0</v>
      </c>
      <c r="N94" s="257">
        <v>0</v>
      </c>
      <c r="O94" s="257">
        <f>ROUND(E94*N94,2)</f>
        <v>0</v>
      </c>
      <c r="P94" s="257">
        <v>0</v>
      </c>
      <c r="Q94" s="257">
        <f>ROUND(E94*P94,2)</f>
        <v>0</v>
      </c>
      <c r="R94" s="259"/>
      <c r="S94" s="259" t="s">
        <v>972</v>
      </c>
      <c r="T94" s="260" t="s">
        <v>973</v>
      </c>
      <c r="U94" s="232">
        <v>0</v>
      </c>
      <c r="V94" s="232">
        <f>ROUND(E94*U94,2)</f>
        <v>0</v>
      </c>
      <c r="W94" s="232"/>
      <c r="X94" s="232" t="s">
        <v>241</v>
      </c>
      <c r="Y94" s="232" t="s">
        <v>242</v>
      </c>
      <c r="Z94" s="212"/>
      <c r="AA94" s="212"/>
      <c r="AB94" s="212"/>
      <c r="AC94" s="212"/>
      <c r="AD94" s="212"/>
      <c r="AE94" s="212"/>
      <c r="AF94" s="212"/>
      <c r="AG94" s="212" t="s">
        <v>243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0" outlineLevel="1" x14ac:dyDescent="0.25">
      <c r="A95" s="254">
        <v>82</v>
      </c>
      <c r="B95" s="255" t="s">
        <v>1127</v>
      </c>
      <c r="C95" s="267" t="s">
        <v>1128</v>
      </c>
      <c r="D95" s="256" t="s">
        <v>971</v>
      </c>
      <c r="E95" s="257">
        <v>12</v>
      </c>
      <c r="F95" s="258"/>
      <c r="G95" s="259">
        <f>ROUND(E95*F95,2)</f>
        <v>0</v>
      </c>
      <c r="H95" s="258"/>
      <c r="I95" s="259">
        <f>ROUND(E95*H95,2)</f>
        <v>0</v>
      </c>
      <c r="J95" s="258"/>
      <c r="K95" s="259">
        <f>ROUND(E95*J95,2)</f>
        <v>0</v>
      </c>
      <c r="L95" s="259">
        <v>21</v>
      </c>
      <c r="M95" s="259">
        <f>G95*(1+L95/100)</f>
        <v>0</v>
      </c>
      <c r="N95" s="257">
        <v>0</v>
      </c>
      <c r="O95" s="257">
        <f>ROUND(E95*N95,2)</f>
        <v>0</v>
      </c>
      <c r="P95" s="257">
        <v>0</v>
      </c>
      <c r="Q95" s="257">
        <f>ROUND(E95*P95,2)</f>
        <v>0</v>
      </c>
      <c r="R95" s="259"/>
      <c r="S95" s="259" t="s">
        <v>972</v>
      </c>
      <c r="T95" s="260" t="s">
        <v>973</v>
      </c>
      <c r="U95" s="232">
        <v>0</v>
      </c>
      <c r="V95" s="232">
        <f>ROUND(E95*U95,2)</f>
        <v>0</v>
      </c>
      <c r="W95" s="232"/>
      <c r="X95" s="232" t="s">
        <v>241</v>
      </c>
      <c r="Y95" s="232" t="s">
        <v>242</v>
      </c>
      <c r="Z95" s="212"/>
      <c r="AA95" s="212"/>
      <c r="AB95" s="212"/>
      <c r="AC95" s="212"/>
      <c r="AD95" s="212"/>
      <c r="AE95" s="212"/>
      <c r="AF95" s="212"/>
      <c r="AG95" s="212" t="s">
        <v>243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0" outlineLevel="1" x14ac:dyDescent="0.25">
      <c r="A96" s="254">
        <v>83</v>
      </c>
      <c r="B96" s="255" t="s">
        <v>1129</v>
      </c>
      <c r="C96" s="267" t="s">
        <v>1130</v>
      </c>
      <c r="D96" s="256" t="s">
        <v>303</v>
      </c>
      <c r="E96" s="257">
        <v>60</v>
      </c>
      <c r="F96" s="258"/>
      <c r="G96" s="259">
        <f>ROUND(E96*F96,2)</f>
        <v>0</v>
      </c>
      <c r="H96" s="258"/>
      <c r="I96" s="259">
        <f>ROUND(E96*H96,2)</f>
        <v>0</v>
      </c>
      <c r="J96" s="258"/>
      <c r="K96" s="259">
        <f>ROUND(E96*J96,2)</f>
        <v>0</v>
      </c>
      <c r="L96" s="259">
        <v>21</v>
      </c>
      <c r="M96" s="259">
        <f>G96*(1+L96/100)</f>
        <v>0</v>
      </c>
      <c r="N96" s="257">
        <v>0</v>
      </c>
      <c r="O96" s="257">
        <f>ROUND(E96*N96,2)</f>
        <v>0</v>
      </c>
      <c r="P96" s="257">
        <v>0</v>
      </c>
      <c r="Q96" s="257">
        <f>ROUND(E96*P96,2)</f>
        <v>0</v>
      </c>
      <c r="R96" s="259"/>
      <c r="S96" s="259" t="s">
        <v>972</v>
      </c>
      <c r="T96" s="260" t="s">
        <v>973</v>
      </c>
      <c r="U96" s="232">
        <v>0</v>
      </c>
      <c r="V96" s="232">
        <f>ROUND(E96*U96,2)</f>
        <v>0</v>
      </c>
      <c r="W96" s="232"/>
      <c r="X96" s="232" t="s">
        <v>241</v>
      </c>
      <c r="Y96" s="232" t="s">
        <v>242</v>
      </c>
      <c r="Z96" s="212"/>
      <c r="AA96" s="212"/>
      <c r="AB96" s="212"/>
      <c r="AC96" s="212"/>
      <c r="AD96" s="212"/>
      <c r="AE96" s="212"/>
      <c r="AF96" s="212"/>
      <c r="AG96" s="212" t="s">
        <v>243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20" outlineLevel="1" x14ac:dyDescent="0.25">
      <c r="A97" s="254">
        <v>84</v>
      </c>
      <c r="B97" s="255" t="s">
        <v>1131</v>
      </c>
      <c r="C97" s="267" t="s">
        <v>1132</v>
      </c>
      <c r="D97" s="256" t="s">
        <v>971</v>
      </c>
      <c r="E97" s="257">
        <v>8</v>
      </c>
      <c r="F97" s="258"/>
      <c r="G97" s="259">
        <f>ROUND(E97*F97,2)</f>
        <v>0</v>
      </c>
      <c r="H97" s="258"/>
      <c r="I97" s="259">
        <f>ROUND(E97*H97,2)</f>
        <v>0</v>
      </c>
      <c r="J97" s="258"/>
      <c r="K97" s="259">
        <f>ROUND(E97*J97,2)</f>
        <v>0</v>
      </c>
      <c r="L97" s="259">
        <v>21</v>
      </c>
      <c r="M97" s="259">
        <f>G97*(1+L97/100)</f>
        <v>0</v>
      </c>
      <c r="N97" s="257">
        <v>0</v>
      </c>
      <c r="O97" s="257">
        <f>ROUND(E97*N97,2)</f>
        <v>0</v>
      </c>
      <c r="P97" s="257">
        <v>0</v>
      </c>
      <c r="Q97" s="257">
        <f>ROUND(E97*P97,2)</f>
        <v>0</v>
      </c>
      <c r="R97" s="259"/>
      <c r="S97" s="259" t="s">
        <v>972</v>
      </c>
      <c r="T97" s="260" t="s">
        <v>973</v>
      </c>
      <c r="U97" s="232">
        <v>0</v>
      </c>
      <c r="V97" s="232">
        <f>ROUND(E97*U97,2)</f>
        <v>0</v>
      </c>
      <c r="W97" s="232"/>
      <c r="X97" s="232" t="s">
        <v>241</v>
      </c>
      <c r="Y97" s="232" t="s">
        <v>242</v>
      </c>
      <c r="Z97" s="212"/>
      <c r="AA97" s="212"/>
      <c r="AB97" s="212"/>
      <c r="AC97" s="212"/>
      <c r="AD97" s="212"/>
      <c r="AE97" s="212"/>
      <c r="AF97" s="212"/>
      <c r="AG97" s="212" t="s">
        <v>243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5">
      <c r="A98" s="254">
        <v>85</v>
      </c>
      <c r="B98" s="255" t="s">
        <v>1133</v>
      </c>
      <c r="C98" s="267" t="s">
        <v>1134</v>
      </c>
      <c r="D98" s="256" t="s">
        <v>303</v>
      </c>
      <c r="E98" s="257">
        <v>60</v>
      </c>
      <c r="F98" s="258"/>
      <c r="G98" s="259">
        <f>ROUND(E98*F98,2)</f>
        <v>0</v>
      </c>
      <c r="H98" s="258"/>
      <c r="I98" s="259">
        <f>ROUND(E98*H98,2)</f>
        <v>0</v>
      </c>
      <c r="J98" s="258"/>
      <c r="K98" s="259">
        <f>ROUND(E98*J98,2)</f>
        <v>0</v>
      </c>
      <c r="L98" s="259">
        <v>21</v>
      </c>
      <c r="M98" s="259">
        <f>G98*(1+L98/100)</f>
        <v>0</v>
      </c>
      <c r="N98" s="257">
        <v>0</v>
      </c>
      <c r="O98" s="257">
        <f>ROUND(E98*N98,2)</f>
        <v>0</v>
      </c>
      <c r="P98" s="257">
        <v>0</v>
      </c>
      <c r="Q98" s="257">
        <f>ROUND(E98*P98,2)</f>
        <v>0</v>
      </c>
      <c r="R98" s="259"/>
      <c r="S98" s="259" t="s">
        <v>361</v>
      </c>
      <c r="T98" s="260" t="s">
        <v>362</v>
      </c>
      <c r="U98" s="232">
        <v>0</v>
      </c>
      <c r="V98" s="232">
        <f>ROUND(E98*U98,2)</f>
        <v>0</v>
      </c>
      <c r="W98" s="232"/>
      <c r="X98" s="232" t="s">
        <v>294</v>
      </c>
      <c r="Y98" s="232" t="s">
        <v>242</v>
      </c>
      <c r="Z98" s="212"/>
      <c r="AA98" s="212"/>
      <c r="AB98" s="212"/>
      <c r="AC98" s="212"/>
      <c r="AD98" s="212"/>
      <c r="AE98" s="212"/>
      <c r="AF98" s="212"/>
      <c r="AG98" s="212" t="s">
        <v>356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5">
      <c r="A99" s="254">
        <v>86</v>
      </c>
      <c r="B99" s="255" t="s">
        <v>1135</v>
      </c>
      <c r="C99" s="267" t="s">
        <v>1136</v>
      </c>
      <c r="D99" s="256" t="s">
        <v>971</v>
      </c>
      <c r="E99" s="257">
        <v>48</v>
      </c>
      <c r="F99" s="258"/>
      <c r="G99" s="259">
        <f>ROUND(E99*F99,2)</f>
        <v>0</v>
      </c>
      <c r="H99" s="258"/>
      <c r="I99" s="259">
        <f>ROUND(E99*H99,2)</f>
        <v>0</v>
      </c>
      <c r="J99" s="258"/>
      <c r="K99" s="259">
        <f>ROUND(E99*J99,2)</f>
        <v>0</v>
      </c>
      <c r="L99" s="259">
        <v>21</v>
      </c>
      <c r="M99" s="259">
        <f>G99*(1+L99/100)</f>
        <v>0</v>
      </c>
      <c r="N99" s="257">
        <v>0</v>
      </c>
      <c r="O99" s="257">
        <f>ROUND(E99*N99,2)</f>
        <v>0</v>
      </c>
      <c r="P99" s="257">
        <v>0</v>
      </c>
      <c r="Q99" s="257">
        <f>ROUND(E99*P99,2)</f>
        <v>0</v>
      </c>
      <c r="R99" s="259"/>
      <c r="S99" s="259" t="s">
        <v>361</v>
      </c>
      <c r="T99" s="260" t="s">
        <v>362</v>
      </c>
      <c r="U99" s="232">
        <v>0</v>
      </c>
      <c r="V99" s="232">
        <f>ROUND(E99*U99,2)</f>
        <v>0</v>
      </c>
      <c r="W99" s="232"/>
      <c r="X99" s="232" t="s">
        <v>294</v>
      </c>
      <c r="Y99" s="232" t="s">
        <v>242</v>
      </c>
      <c r="Z99" s="212"/>
      <c r="AA99" s="212"/>
      <c r="AB99" s="212"/>
      <c r="AC99" s="212"/>
      <c r="AD99" s="212"/>
      <c r="AE99" s="212"/>
      <c r="AF99" s="212"/>
      <c r="AG99" s="212" t="s">
        <v>356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0" outlineLevel="1" x14ac:dyDescent="0.25">
      <c r="A100" s="254">
        <v>87</v>
      </c>
      <c r="B100" s="255" t="s">
        <v>1137</v>
      </c>
      <c r="C100" s="267" t="s">
        <v>1138</v>
      </c>
      <c r="D100" s="256" t="s">
        <v>971</v>
      </c>
      <c r="E100" s="257">
        <v>4</v>
      </c>
      <c r="F100" s="258"/>
      <c r="G100" s="259">
        <f>ROUND(E100*F100,2)</f>
        <v>0</v>
      </c>
      <c r="H100" s="258"/>
      <c r="I100" s="259">
        <f>ROUND(E100*H100,2)</f>
        <v>0</v>
      </c>
      <c r="J100" s="258"/>
      <c r="K100" s="259">
        <f>ROUND(E100*J100,2)</f>
        <v>0</v>
      </c>
      <c r="L100" s="259">
        <v>21</v>
      </c>
      <c r="M100" s="259">
        <f>G100*(1+L100/100)</f>
        <v>0</v>
      </c>
      <c r="N100" s="257">
        <v>0</v>
      </c>
      <c r="O100" s="257">
        <f>ROUND(E100*N100,2)</f>
        <v>0</v>
      </c>
      <c r="P100" s="257">
        <v>0</v>
      </c>
      <c r="Q100" s="257">
        <f>ROUND(E100*P100,2)</f>
        <v>0</v>
      </c>
      <c r="R100" s="259"/>
      <c r="S100" s="259" t="s">
        <v>972</v>
      </c>
      <c r="T100" s="260" t="s">
        <v>973</v>
      </c>
      <c r="U100" s="232">
        <v>0</v>
      </c>
      <c r="V100" s="232">
        <f>ROUND(E100*U100,2)</f>
        <v>0</v>
      </c>
      <c r="W100" s="232"/>
      <c r="X100" s="232" t="s">
        <v>241</v>
      </c>
      <c r="Y100" s="232" t="s">
        <v>242</v>
      </c>
      <c r="Z100" s="212"/>
      <c r="AA100" s="212"/>
      <c r="AB100" s="212"/>
      <c r="AC100" s="212"/>
      <c r="AD100" s="212"/>
      <c r="AE100" s="212"/>
      <c r="AF100" s="212"/>
      <c r="AG100" s="212" t="s">
        <v>243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30" outlineLevel="1" x14ac:dyDescent="0.25">
      <c r="A101" s="254">
        <v>88</v>
      </c>
      <c r="B101" s="255" t="s">
        <v>1139</v>
      </c>
      <c r="C101" s="267" t="s">
        <v>1140</v>
      </c>
      <c r="D101" s="256" t="s">
        <v>971</v>
      </c>
      <c r="E101" s="257">
        <v>4</v>
      </c>
      <c r="F101" s="258"/>
      <c r="G101" s="259">
        <f>ROUND(E101*F101,2)</f>
        <v>0</v>
      </c>
      <c r="H101" s="258"/>
      <c r="I101" s="259">
        <f>ROUND(E101*H101,2)</f>
        <v>0</v>
      </c>
      <c r="J101" s="258"/>
      <c r="K101" s="259">
        <f>ROUND(E101*J101,2)</f>
        <v>0</v>
      </c>
      <c r="L101" s="259">
        <v>21</v>
      </c>
      <c r="M101" s="259">
        <f>G101*(1+L101/100)</f>
        <v>0</v>
      </c>
      <c r="N101" s="257">
        <v>0</v>
      </c>
      <c r="O101" s="257">
        <f>ROUND(E101*N101,2)</f>
        <v>0</v>
      </c>
      <c r="P101" s="257">
        <v>0</v>
      </c>
      <c r="Q101" s="257">
        <f>ROUND(E101*P101,2)</f>
        <v>0</v>
      </c>
      <c r="R101" s="259"/>
      <c r="S101" s="259" t="s">
        <v>361</v>
      </c>
      <c r="T101" s="260" t="s">
        <v>362</v>
      </c>
      <c r="U101" s="232">
        <v>0</v>
      </c>
      <c r="V101" s="232">
        <f>ROUND(E101*U101,2)</f>
        <v>0</v>
      </c>
      <c r="W101" s="232"/>
      <c r="X101" s="232" t="s">
        <v>294</v>
      </c>
      <c r="Y101" s="232" t="s">
        <v>242</v>
      </c>
      <c r="Z101" s="212"/>
      <c r="AA101" s="212"/>
      <c r="AB101" s="212"/>
      <c r="AC101" s="212"/>
      <c r="AD101" s="212"/>
      <c r="AE101" s="212"/>
      <c r="AF101" s="212"/>
      <c r="AG101" s="212" t="s">
        <v>356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5">
      <c r="A102" s="254">
        <v>89</v>
      </c>
      <c r="B102" s="255" t="s">
        <v>1141</v>
      </c>
      <c r="C102" s="267" t="s">
        <v>1142</v>
      </c>
      <c r="D102" s="256" t="s">
        <v>971</v>
      </c>
      <c r="E102" s="257">
        <v>4</v>
      </c>
      <c r="F102" s="258"/>
      <c r="G102" s="259">
        <f>ROUND(E102*F102,2)</f>
        <v>0</v>
      </c>
      <c r="H102" s="258"/>
      <c r="I102" s="259">
        <f>ROUND(E102*H102,2)</f>
        <v>0</v>
      </c>
      <c r="J102" s="258"/>
      <c r="K102" s="259">
        <f>ROUND(E102*J102,2)</f>
        <v>0</v>
      </c>
      <c r="L102" s="259">
        <v>21</v>
      </c>
      <c r="M102" s="259">
        <f>G102*(1+L102/100)</f>
        <v>0</v>
      </c>
      <c r="N102" s="257">
        <v>0</v>
      </c>
      <c r="O102" s="257">
        <f>ROUND(E102*N102,2)</f>
        <v>0</v>
      </c>
      <c r="P102" s="257">
        <v>0</v>
      </c>
      <c r="Q102" s="257">
        <f>ROUND(E102*P102,2)</f>
        <v>0</v>
      </c>
      <c r="R102" s="259"/>
      <c r="S102" s="259" t="s">
        <v>972</v>
      </c>
      <c r="T102" s="260" t="s">
        <v>973</v>
      </c>
      <c r="U102" s="232">
        <v>0</v>
      </c>
      <c r="V102" s="232">
        <f>ROUND(E102*U102,2)</f>
        <v>0</v>
      </c>
      <c r="W102" s="232"/>
      <c r="X102" s="232" t="s">
        <v>241</v>
      </c>
      <c r="Y102" s="232" t="s">
        <v>242</v>
      </c>
      <c r="Z102" s="212"/>
      <c r="AA102" s="212"/>
      <c r="AB102" s="212"/>
      <c r="AC102" s="212"/>
      <c r="AD102" s="212"/>
      <c r="AE102" s="212"/>
      <c r="AF102" s="212"/>
      <c r="AG102" s="212" t="s">
        <v>243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5">
      <c r="A103" s="254">
        <v>90</v>
      </c>
      <c r="B103" s="255" t="s">
        <v>1143</v>
      </c>
      <c r="C103" s="267" t="s">
        <v>1144</v>
      </c>
      <c r="D103" s="256" t="s">
        <v>971</v>
      </c>
      <c r="E103" s="257">
        <v>4</v>
      </c>
      <c r="F103" s="258"/>
      <c r="G103" s="259">
        <f>ROUND(E103*F103,2)</f>
        <v>0</v>
      </c>
      <c r="H103" s="258"/>
      <c r="I103" s="259">
        <f>ROUND(E103*H103,2)</f>
        <v>0</v>
      </c>
      <c r="J103" s="258"/>
      <c r="K103" s="259">
        <f>ROUND(E103*J103,2)</f>
        <v>0</v>
      </c>
      <c r="L103" s="259">
        <v>21</v>
      </c>
      <c r="M103" s="259">
        <f>G103*(1+L103/100)</f>
        <v>0</v>
      </c>
      <c r="N103" s="257">
        <v>0</v>
      </c>
      <c r="O103" s="257">
        <f>ROUND(E103*N103,2)</f>
        <v>0</v>
      </c>
      <c r="P103" s="257">
        <v>0</v>
      </c>
      <c r="Q103" s="257">
        <f>ROUND(E103*P103,2)</f>
        <v>0</v>
      </c>
      <c r="R103" s="259"/>
      <c r="S103" s="259" t="s">
        <v>361</v>
      </c>
      <c r="T103" s="260" t="s">
        <v>362</v>
      </c>
      <c r="U103" s="232">
        <v>0</v>
      </c>
      <c r="V103" s="232">
        <f>ROUND(E103*U103,2)</f>
        <v>0</v>
      </c>
      <c r="W103" s="232"/>
      <c r="X103" s="232" t="s">
        <v>294</v>
      </c>
      <c r="Y103" s="232" t="s">
        <v>242</v>
      </c>
      <c r="Z103" s="212"/>
      <c r="AA103" s="212"/>
      <c r="AB103" s="212"/>
      <c r="AC103" s="212"/>
      <c r="AD103" s="212"/>
      <c r="AE103" s="212"/>
      <c r="AF103" s="212"/>
      <c r="AG103" s="212" t="s">
        <v>356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5">
      <c r="A104" s="254">
        <v>91</v>
      </c>
      <c r="B104" s="255" t="s">
        <v>1145</v>
      </c>
      <c r="C104" s="267" t="s">
        <v>1146</v>
      </c>
      <c r="D104" s="256" t="s">
        <v>971</v>
      </c>
      <c r="E104" s="257">
        <v>4</v>
      </c>
      <c r="F104" s="258"/>
      <c r="G104" s="259">
        <f>ROUND(E104*F104,2)</f>
        <v>0</v>
      </c>
      <c r="H104" s="258"/>
      <c r="I104" s="259">
        <f>ROUND(E104*H104,2)</f>
        <v>0</v>
      </c>
      <c r="J104" s="258"/>
      <c r="K104" s="259">
        <f>ROUND(E104*J104,2)</f>
        <v>0</v>
      </c>
      <c r="L104" s="259">
        <v>21</v>
      </c>
      <c r="M104" s="259">
        <f>G104*(1+L104/100)</f>
        <v>0</v>
      </c>
      <c r="N104" s="257">
        <v>0</v>
      </c>
      <c r="O104" s="257">
        <f>ROUND(E104*N104,2)</f>
        <v>0</v>
      </c>
      <c r="P104" s="257">
        <v>0</v>
      </c>
      <c r="Q104" s="257">
        <f>ROUND(E104*P104,2)</f>
        <v>0</v>
      </c>
      <c r="R104" s="259"/>
      <c r="S104" s="259" t="s">
        <v>972</v>
      </c>
      <c r="T104" s="260" t="s">
        <v>973</v>
      </c>
      <c r="U104" s="232">
        <v>0</v>
      </c>
      <c r="V104" s="232">
        <f>ROUND(E104*U104,2)</f>
        <v>0</v>
      </c>
      <c r="W104" s="232"/>
      <c r="X104" s="232" t="s">
        <v>241</v>
      </c>
      <c r="Y104" s="232" t="s">
        <v>242</v>
      </c>
      <c r="Z104" s="212"/>
      <c r="AA104" s="212"/>
      <c r="AB104" s="212"/>
      <c r="AC104" s="212"/>
      <c r="AD104" s="212"/>
      <c r="AE104" s="212"/>
      <c r="AF104" s="212"/>
      <c r="AG104" s="212" t="s">
        <v>243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5">
      <c r="A105" s="254">
        <v>92</v>
      </c>
      <c r="B105" s="255" t="s">
        <v>1147</v>
      </c>
      <c r="C105" s="267" t="s">
        <v>1148</v>
      </c>
      <c r="D105" s="256" t="s">
        <v>971</v>
      </c>
      <c r="E105" s="257">
        <v>4</v>
      </c>
      <c r="F105" s="258"/>
      <c r="G105" s="259">
        <f>ROUND(E105*F105,2)</f>
        <v>0</v>
      </c>
      <c r="H105" s="258"/>
      <c r="I105" s="259">
        <f>ROUND(E105*H105,2)</f>
        <v>0</v>
      </c>
      <c r="J105" s="258"/>
      <c r="K105" s="259">
        <f>ROUND(E105*J105,2)</f>
        <v>0</v>
      </c>
      <c r="L105" s="259">
        <v>21</v>
      </c>
      <c r="M105" s="259">
        <f>G105*(1+L105/100)</f>
        <v>0</v>
      </c>
      <c r="N105" s="257">
        <v>0</v>
      </c>
      <c r="O105" s="257">
        <f>ROUND(E105*N105,2)</f>
        <v>0</v>
      </c>
      <c r="P105" s="257">
        <v>0</v>
      </c>
      <c r="Q105" s="257">
        <f>ROUND(E105*P105,2)</f>
        <v>0</v>
      </c>
      <c r="R105" s="259"/>
      <c r="S105" s="259" t="s">
        <v>361</v>
      </c>
      <c r="T105" s="260" t="s">
        <v>362</v>
      </c>
      <c r="U105" s="232">
        <v>0</v>
      </c>
      <c r="V105" s="232">
        <f>ROUND(E105*U105,2)</f>
        <v>0</v>
      </c>
      <c r="W105" s="232"/>
      <c r="X105" s="232" t="s">
        <v>294</v>
      </c>
      <c r="Y105" s="232" t="s">
        <v>242</v>
      </c>
      <c r="Z105" s="212"/>
      <c r="AA105" s="212"/>
      <c r="AB105" s="212"/>
      <c r="AC105" s="212"/>
      <c r="AD105" s="212"/>
      <c r="AE105" s="212"/>
      <c r="AF105" s="212"/>
      <c r="AG105" s="212" t="s">
        <v>356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13" x14ac:dyDescent="0.25">
      <c r="A106" s="240" t="s">
        <v>235</v>
      </c>
      <c r="B106" s="241" t="s">
        <v>142</v>
      </c>
      <c r="C106" s="261" t="s">
        <v>144</v>
      </c>
      <c r="D106" s="242"/>
      <c r="E106" s="243"/>
      <c r="F106" s="244"/>
      <c r="G106" s="244">
        <f>SUMIF(AG107:AG113,"&lt;&gt;NOR",G107:G113)</f>
        <v>0</v>
      </c>
      <c r="H106" s="244"/>
      <c r="I106" s="244">
        <f>SUM(I107:I113)</f>
        <v>0</v>
      </c>
      <c r="J106" s="244"/>
      <c r="K106" s="244">
        <f>SUM(K107:K113)</f>
        <v>0</v>
      </c>
      <c r="L106" s="244"/>
      <c r="M106" s="244">
        <f>SUM(M107:M113)</f>
        <v>0</v>
      </c>
      <c r="N106" s="243"/>
      <c r="O106" s="243">
        <f>SUM(O107:O113)</f>
        <v>0</v>
      </c>
      <c r="P106" s="243"/>
      <c r="Q106" s="243">
        <f>SUM(Q107:Q113)</f>
        <v>0</v>
      </c>
      <c r="R106" s="244"/>
      <c r="S106" s="244"/>
      <c r="T106" s="245"/>
      <c r="U106" s="239"/>
      <c r="V106" s="239">
        <f>SUM(V107:V113)</f>
        <v>0</v>
      </c>
      <c r="W106" s="239"/>
      <c r="X106" s="239"/>
      <c r="Y106" s="239"/>
      <c r="AG106" t="s">
        <v>236</v>
      </c>
    </row>
    <row r="107" spans="1:60" outlineLevel="1" x14ac:dyDescent="0.25">
      <c r="A107" s="254">
        <v>93</v>
      </c>
      <c r="B107" s="255" t="s">
        <v>1149</v>
      </c>
      <c r="C107" s="267" t="s">
        <v>1150</v>
      </c>
      <c r="D107" s="256" t="s">
        <v>1151</v>
      </c>
      <c r="E107" s="257">
        <v>1</v>
      </c>
      <c r="F107" s="258"/>
      <c r="G107" s="259">
        <f>ROUND(E107*F107,2)</f>
        <v>0</v>
      </c>
      <c r="H107" s="258"/>
      <c r="I107" s="259">
        <f>ROUND(E107*H107,2)</f>
        <v>0</v>
      </c>
      <c r="J107" s="258"/>
      <c r="K107" s="259">
        <f>ROUND(E107*J107,2)</f>
        <v>0</v>
      </c>
      <c r="L107" s="259">
        <v>21</v>
      </c>
      <c r="M107" s="259">
        <f>G107*(1+L107/100)</f>
        <v>0</v>
      </c>
      <c r="N107" s="257">
        <v>0</v>
      </c>
      <c r="O107" s="257">
        <f>ROUND(E107*N107,2)</f>
        <v>0</v>
      </c>
      <c r="P107" s="257">
        <v>0</v>
      </c>
      <c r="Q107" s="257">
        <f>ROUND(E107*P107,2)</f>
        <v>0</v>
      </c>
      <c r="R107" s="259"/>
      <c r="S107" s="259" t="s">
        <v>361</v>
      </c>
      <c r="T107" s="260" t="s">
        <v>362</v>
      </c>
      <c r="U107" s="232">
        <v>0</v>
      </c>
      <c r="V107" s="232">
        <f>ROUND(E107*U107,2)</f>
        <v>0</v>
      </c>
      <c r="W107" s="232"/>
      <c r="X107" s="232" t="s">
        <v>241</v>
      </c>
      <c r="Y107" s="232" t="s">
        <v>242</v>
      </c>
      <c r="Z107" s="212"/>
      <c r="AA107" s="212"/>
      <c r="AB107" s="212"/>
      <c r="AC107" s="212"/>
      <c r="AD107" s="212"/>
      <c r="AE107" s="212"/>
      <c r="AF107" s="212"/>
      <c r="AG107" s="212" t="s">
        <v>554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5">
      <c r="A108" s="254">
        <v>94</v>
      </c>
      <c r="B108" s="255" t="s">
        <v>1152</v>
      </c>
      <c r="C108" s="267" t="s">
        <v>1153</v>
      </c>
      <c r="D108" s="256" t="s">
        <v>1151</v>
      </c>
      <c r="E108" s="257">
        <v>1</v>
      </c>
      <c r="F108" s="258"/>
      <c r="G108" s="259">
        <f>ROUND(E108*F108,2)</f>
        <v>0</v>
      </c>
      <c r="H108" s="258"/>
      <c r="I108" s="259">
        <f>ROUND(E108*H108,2)</f>
        <v>0</v>
      </c>
      <c r="J108" s="258"/>
      <c r="K108" s="259">
        <f>ROUND(E108*J108,2)</f>
        <v>0</v>
      </c>
      <c r="L108" s="259">
        <v>21</v>
      </c>
      <c r="M108" s="259">
        <f>G108*(1+L108/100)</f>
        <v>0</v>
      </c>
      <c r="N108" s="257">
        <v>0</v>
      </c>
      <c r="O108" s="257">
        <f>ROUND(E108*N108,2)</f>
        <v>0</v>
      </c>
      <c r="P108" s="257">
        <v>0</v>
      </c>
      <c r="Q108" s="257">
        <f>ROUND(E108*P108,2)</f>
        <v>0</v>
      </c>
      <c r="R108" s="259"/>
      <c r="S108" s="259" t="s">
        <v>361</v>
      </c>
      <c r="T108" s="260" t="s">
        <v>362</v>
      </c>
      <c r="U108" s="232">
        <v>0</v>
      </c>
      <c r="V108" s="232">
        <f>ROUND(E108*U108,2)</f>
        <v>0</v>
      </c>
      <c r="W108" s="232"/>
      <c r="X108" s="232" t="s">
        <v>241</v>
      </c>
      <c r="Y108" s="232" t="s">
        <v>242</v>
      </c>
      <c r="Z108" s="212"/>
      <c r="AA108" s="212"/>
      <c r="AB108" s="212"/>
      <c r="AC108" s="212"/>
      <c r="AD108" s="212"/>
      <c r="AE108" s="212"/>
      <c r="AF108" s="212"/>
      <c r="AG108" s="212" t="s">
        <v>554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5">
      <c r="A109" s="254">
        <v>95</v>
      </c>
      <c r="B109" s="255" t="s">
        <v>1154</v>
      </c>
      <c r="C109" s="267" t="s">
        <v>1155</v>
      </c>
      <c r="D109" s="256" t="s">
        <v>1151</v>
      </c>
      <c r="E109" s="257">
        <v>1</v>
      </c>
      <c r="F109" s="258"/>
      <c r="G109" s="259">
        <f>ROUND(E109*F109,2)</f>
        <v>0</v>
      </c>
      <c r="H109" s="258"/>
      <c r="I109" s="259">
        <f>ROUND(E109*H109,2)</f>
        <v>0</v>
      </c>
      <c r="J109" s="258"/>
      <c r="K109" s="259">
        <f>ROUND(E109*J109,2)</f>
        <v>0</v>
      </c>
      <c r="L109" s="259">
        <v>21</v>
      </c>
      <c r="M109" s="259">
        <f>G109*(1+L109/100)</f>
        <v>0</v>
      </c>
      <c r="N109" s="257">
        <v>0</v>
      </c>
      <c r="O109" s="257">
        <f>ROUND(E109*N109,2)</f>
        <v>0</v>
      </c>
      <c r="P109" s="257">
        <v>0</v>
      </c>
      <c r="Q109" s="257">
        <f>ROUND(E109*P109,2)</f>
        <v>0</v>
      </c>
      <c r="R109" s="259"/>
      <c r="S109" s="259" t="s">
        <v>361</v>
      </c>
      <c r="T109" s="260" t="s">
        <v>362</v>
      </c>
      <c r="U109" s="232">
        <v>0</v>
      </c>
      <c r="V109" s="232">
        <f>ROUND(E109*U109,2)</f>
        <v>0</v>
      </c>
      <c r="W109" s="232"/>
      <c r="X109" s="232" t="s">
        <v>241</v>
      </c>
      <c r="Y109" s="232" t="s">
        <v>242</v>
      </c>
      <c r="Z109" s="212"/>
      <c r="AA109" s="212"/>
      <c r="AB109" s="212"/>
      <c r="AC109" s="212"/>
      <c r="AD109" s="212"/>
      <c r="AE109" s="212"/>
      <c r="AF109" s="212"/>
      <c r="AG109" s="212" t="s">
        <v>554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5">
      <c r="A110" s="254">
        <v>96</v>
      </c>
      <c r="B110" s="255" t="s">
        <v>1156</v>
      </c>
      <c r="C110" s="267" t="s">
        <v>1157</v>
      </c>
      <c r="D110" s="256" t="s">
        <v>1151</v>
      </c>
      <c r="E110" s="257">
        <v>1</v>
      </c>
      <c r="F110" s="258"/>
      <c r="G110" s="259">
        <f>ROUND(E110*F110,2)</f>
        <v>0</v>
      </c>
      <c r="H110" s="258"/>
      <c r="I110" s="259">
        <f>ROUND(E110*H110,2)</f>
        <v>0</v>
      </c>
      <c r="J110" s="258"/>
      <c r="K110" s="259">
        <f>ROUND(E110*J110,2)</f>
        <v>0</v>
      </c>
      <c r="L110" s="259">
        <v>21</v>
      </c>
      <c r="M110" s="259">
        <f>G110*(1+L110/100)</f>
        <v>0</v>
      </c>
      <c r="N110" s="257">
        <v>0</v>
      </c>
      <c r="O110" s="257">
        <f>ROUND(E110*N110,2)</f>
        <v>0</v>
      </c>
      <c r="P110" s="257">
        <v>0</v>
      </c>
      <c r="Q110" s="257">
        <f>ROUND(E110*P110,2)</f>
        <v>0</v>
      </c>
      <c r="R110" s="259"/>
      <c r="S110" s="259" t="s">
        <v>361</v>
      </c>
      <c r="T110" s="260" t="s">
        <v>362</v>
      </c>
      <c r="U110" s="232">
        <v>0</v>
      </c>
      <c r="V110" s="232">
        <f>ROUND(E110*U110,2)</f>
        <v>0</v>
      </c>
      <c r="W110" s="232"/>
      <c r="X110" s="232" t="s">
        <v>241</v>
      </c>
      <c r="Y110" s="232" t="s">
        <v>242</v>
      </c>
      <c r="Z110" s="212"/>
      <c r="AA110" s="212"/>
      <c r="AB110" s="212"/>
      <c r="AC110" s="212"/>
      <c r="AD110" s="212"/>
      <c r="AE110" s="212"/>
      <c r="AF110" s="212"/>
      <c r="AG110" s="212" t="s">
        <v>554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0" outlineLevel="1" x14ac:dyDescent="0.25">
      <c r="A111" s="254">
        <v>97</v>
      </c>
      <c r="B111" s="255" t="s">
        <v>1158</v>
      </c>
      <c r="C111" s="267" t="s">
        <v>1159</v>
      </c>
      <c r="D111" s="256" t="s">
        <v>1151</v>
      </c>
      <c r="E111" s="257">
        <v>1</v>
      </c>
      <c r="F111" s="258"/>
      <c r="G111" s="259">
        <f>ROUND(E111*F111,2)</f>
        <v>0</v>
      </c>
      <c r="H111" s="258"/>
      <c r="I111" s="259">
        <f>ROUND(E111*H111,2)</f>
        <v>0</v>
      </c>
      <c r="J111" s="258"/>
      <c r="K111" s="259">
        <f>ROUND(E111*J111,2)</f>
        <v>0</v>
      </c>
      <c r="L111" s="259">
        <v>21</v>
      </c>
      <c r="M111" s="259">
        <f>G111*(1+L111/100)</f>
        <v>0</v>
      </c>
      <c r="N111" s="257">
        <v>0</v>
      </c>
      <c r="O111" s="257">
        <f>ROUND(E111*N111,2)</f>
        <v>0</v>
      </c>
      <c r="P111" s="257">
        <v>0</v>
      </c>
      <c r="Q111" s="257">
        <f>ROUND(E111*P111,2)</f>
        <v>0</v>
      </c>
      <c r="R111" s="259"/>
      <c r="S111" s="259" t="s">
        <v>361</v>
      </c>
      <c r="T111" s="260" t="s">
        <v>362</v>
      </c>
      <c r="U111" s="232">
        <v>0</v>
      </c>
      <c r="V111" s="232">
        <f>ROUND(E111*U111,2)</f>
        <v>0</v>
      </c>
      <c r="W111" s="232"/>
      <c r="X111" s="232" t="s">
        <v>241</v>
      </c>
      <c r="Y111" s="232" t="s">
        <v>242</v>
      </c>
      <c r="Z111" s="212"/>
      <c r="AA111" s="212"/>
      <c r="AB111" s="212"/>
      <c r="AC111" s="212"/>
      <c r="AD111" s="212"/>
      <c r="AE111" s="212"/>
      <c r="AF111" s="212"/>
      <c r="AG111" s="212" t="s">
        <v>554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5">
      <c r="A112" s="254">
        <v>98</v>
      </c>
      <c r="B112" s="255" t="s">
        <v>1160</v>
      </c>
      <c r="C112" s="267" t="s">
        <v>1161</v>
      </c>
      <c r="D112" s="256" t="s">
        <v>1151</v>
      </c>
      <c r="E112" s="257">
        <v>1</v>
      </c>
      <c r="F112" s="258"/>
      <c r="G112" s="259">
        <f>ROUND(E112*F112,2)</f>
        <v>0</v>
      </c>
      <c r="H112" s="258"/>
      <c r="I112" s="259">
        <f>ROUND(E112*H112,2)</f>
        <v>0</v>
      </c>
      <c r="J112" s="258"/>
      <c r="K112" s="259">
        <f>ROUND(E112*J112,2)</f>
        <v>0</v>
      </c>
      <c r="L112" s="259">
        <v>21</v>
      </c>
      <c r="M112" s="259">
        <f>G112*(1+L112/100)</f>
        <v>0</v>
      </c>
      <c r="N112" s="257">
        <v>0</v>
      </c>
      <c r="O112" s="257">
        <f>ROUND(E112*N112,2)</f>
        <v>0</v>
      </c>
      <c r="P112" s="257">
        <v>0</v>
      </c>
      <c r="Q112" s="257">
        <f>ROUND(E112*P112,2)</f>
        <v>0</v>
      </c>
      <c r="R112" s="259"/>
      <c r="S112" s="259" t="s">
        <v>361</v>
      </c>
      <c r="T112" s="260" t="s">
        <v>362</v>
      </c>
      <c r="U112" s="232">
        <v>0</v>
      </c>
      <c r="V112" s="232">
        <f>ROUND(E112*U112,2)</f>
        <v>0</v>
      </c>
      <c r="W112" s="232"/>
      <c r="X112" s="232" t="s">
        <v>241</v>
      </c>
      <c r="Y112" s="232" t="s">
        <v>242</v>
      </c>
      <c r="Z112" s="212"/>
      <c r="AA112" s="212"/>
      <c r="AB112" s="212"/>
      <c r="AC112" s="212"/>
      <c r="AD112" s="212"/>
      <c r="AE112" s="212"/>
      <c r="AF112" s="212"/>
      <c r="AG112" s="212" t="s">
        <v>554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5">
      <c r="A113" s="247">
        <v>99</v>
      </c>
      <c r="B113" s="248" t="s">
        <v>1162</v>
      </c>
      <c r="C113" s="262" t="s">
        <v>1163</v>
      </c>
      <c r="D113" s="249" t="s">
        <v>1151</v>
      </c>
      <c r="E113" s="250">
        <v>1</v>
      </c>
      <c r="F113" s="251"/>
      <c r="G113" s="252">
        <f>ROUND(E113*F113,2)</f>
        <v>0</v>
      </c>
      <c r="H113" s="251"/>
      <c r="I113" s="252">
        <f>ROUND(E113*H113,2)</f>
        <v>0</v>
      </c>
      <c r="J113" s="251"/>
      <c r="K113" s="252">
        <f>ROUND(E113*J113,2)</f>
        <v>0</v>
      </c>
      <c r="L113" s="252">
        <v>21</v>
      </c>
      <c r="M113" s="252">
        <f>G113*(1+L113/100)</f>
        <v>0</v>
      </c>
      <c r="N113" s="250">
        <v>0</v>
      </c>
      <c r="O113" s="250">
        <f>ROUND(E113*N113,2)</f>
        <v>0</v>
      </c>
      <c r="P113" s="250">
        <v>0</v>
      </c>
      <c r="Q113" s="250">
        <f>ROUND(E113*P113,2)</f>
        <v>0</v>
      </c>
      <c r="R113" s="252"/>
      <c r="S113" s="252" t="s">
        <v>361</v>
      </c>
      <c r="T113" s="253" t="s">
        <v>362</v>
      </c>
      <c r="U113" s="232">
        <v>0</v>
      </c>
      <c r="V113" s="232">
        <f>ROUND(E113*U113,2)</f>
        <v>0</v>
      </c>
      <c r="W113" s="232"/>
      <c r="X113" s="232" t="s">
        <v>241</v>
      </c>
      <c r="Y113" s="232" t="s">
        <v>242</v>
      </c>
      <c r="Z113" s="212"/>
      <c r="AA113" s="212"/>
      <c r="AB113" s="212"/>
      <c r="AC113" s="212"/>
      <c r="AD113" s="212"/>
      <c r="AE113" s="212"/>
      <c r="AF113" s="212"/>
      <c r="AG113" s="212" t="s">
        <v>554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x14ac:dyDescent="0.25">
      <c r="A114" s="3"/>
      <c r="B114" s="4"/>
      <c r="C114" s="268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AE114">
        <v>15</v>
      </c>
      <c r="AF114">
        <v>21</v>
      </c>
      <c r="AG114" t="s">
        <v>221</v>
      </c>
    </row>
    <row r="115" spans="1:60" ht="13" x14ac:dyDescent="0.25">
      <c r="A115" s="215"/>
      <c r="B115" s="216" t="s">
        <v>31</v>
      </c>
      <c r="C115" s="269"/>
      <c r="D115" s="217"/>
      <c r="E115" s="218"/>
      <c r="F115" s="218"/>
      <c r="G115" s="246">
        <f>G8+G11+G14+G91+G106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E115">
        <f>SUMIF(L7:L113,AE114,G7:G113)</f>
        <v>0</v>
      </c>
      <c r="AF115">
        <f>SUMIF(L7:L113,AF114,G7:G113)</f>
        <v>0</v>
      </c>
      <c r="AG115" t="s">
        <v>475</v>
      </c>
    </row>
    <row r="116" spans="1:60" x14ac:dyDescent="0.25">
      <c r="A116" s="3"/>
      <c r="B116" s="4"/>
      <c r="C116" s="268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60" x14ac:dyDescent="0.25">
      <c r="A117" s="3"/>
      <c r="B117" s="4"/>
      <c r="C117" s="268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60" x14ac:dyDescent="0.25">
      <c r="A118" s="219" t="s">
        <v>476</v>
      </c>
      <c r="B118" s="219"/>
      <c r="C118" s="270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60" x14ac:dyDescent="0.25">
      <c r="A119" s="220"/>
      <c r="B119" s="221"/>
      <c r="C119" s="271"/>
      <c r="D119" s="221"/>
      <c r="E119" s="221"/>
      <c r="F119" s="221"/>
      <c r="G119" s="222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G119" t="s">
        <v>477</v>
      </c>
    </row>
    <row r="120" spans="1:60" x14ac:dyDescent="0.25">
      <c r="A120" s="223"/>
      <c r="B120" s="224"/>
      <c r="C120" s="272"/>
      <c r="D120" s="224"/>
      <c r="E120" s="224"/>
      <c r="F120" s="224"/>
      <c r="G120" s="225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60" x14ac:dyDescent="0.25">
      <c r="A121" s="223"/>
      <c r="B121" s="224"/>
      <c r="C121" s="272"/>
      <c r="D121" s="224"/>
      <c r="E121" s="224"/>
      <c r="F121" s="224"/>
      <c r="G121" s="225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 x14ac:dyDescent="0.25">
      <c r="A122" s="223"/>
      <c r="B122" s="224"/>
      <c r="C122" s="272"/>
      <c r="D122" s="224"/>
      <c r="E122" s="224"/>
      <c r="F122" s="224"/>
      <c r="G122" s="225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25">
      <c r="A123" s="226"/>
      <c r="B123" s="227"/>
      <c r="C123" s="273"/>
      <c r="D123" s="227"/>
      <c r="E123" s="227"/>
      <c r="F123" s="227"/>
      <c r="G123" s="228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60" x14ac:dyDescent="0.25">
      <c r="A124" s="3"/>
      <c r="B124" s="4"/>
      <c r="C124" s="26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60" x14ac:dyDescent="0.25">
      <c r="C125" s="274"/>
      <c r="D125" s="10"/>
      <c r="AG125" t="s">
        <v>478</v>
      </c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118:C118"/>
    <mergeCell ref="A119:G1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C892D-6AFA-445B-A1C1-9FB42B6720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64</v>
      </c>
      <c r="C3" s="201" t="s">
        <v>65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70</v>
      </c>
      <c r="C4" s="204" t="s">
        <v>71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39" x14ac:dyDescent="0.25">
      <c r="A8" s="240" t="s">
        <v>235</v>
      </c>
      <c r="B8" s="241" t="s">
        <v>142</v>
      </c>
      <c r="C8" s="261" t="s">
        <v>143</v>
      </c>
      <c r="D8" s="242"/>
      <c r="E8" s="243"/>
      <c r="F8" s="244"/>
      <c r="G8" s="244">
        <f>SUMIF(AG9:AG15,"&lt;&gt;NOR",G9:G15)</f>
        <v>0</v>
      </c>
      <c r="H8" s="244"/>
      <c r="I8" s="244">
        <f>SUM(I9:I15)</f>
        <v>0</v>
      </c>
      <c r="J8" s="244"/>
      <c r="K8" s="244">
        <f>SUM(K9:K15)</f>
        <v>0</v>
      </c>
      <c r="L8" s="244"/>
      <c r="M8" s="244">
        <f>SUM(M9:M15)</f>
        <v>0</v>
      </c>
      <c r="N8" s="243"/>
      <c r="O8" s="243">
        <f>SUM(O9:O15)</f>
        <v>0</v>
      </c>
      <c r="P8" s="243"/>
      <c r="Q8" s="243">
        <f>SUM(Q9:Q15)</f>
        <v>0</v>
      </c>
      <c r="R8" s="244"/>
      <c r="S8" s="244"/>
      <c r="T8" s="245"/>
      <c r="U8" s="239"/>
      <c r="V8" s="239">
        <f>SUM(V9:V15)</f>
        <v>0</v>
      </c>
      <c r="W8" s="239"/>
      <c r="X8" s="239"/>
      <c r="Y8" s="239"/>
      <c r="AG8" t="s">
        <v>236</v>
      </c>
    </row>
    <row r="9" spans="1:60" outlineLevel="1" x14ac:dyDescent="0.25">
      <c r="A9" s="254">
        <v>1</v>
      </c>
      <c r="B9" s="255" t="s">
        <v>1164</v>
      </c>
      <c r="C9" s="267" t="s">
        <v>1165</v>
      </c>
      <c r="D9" s="256" t="s">
        <v>239</v>
      </c>
      <c r="E9" s="257">
        <v>9.1</v>
      </c>
      <c r="F9" s="258"/>
      <c r="G9" s="259">
        <f>ROUND(E9*F9,2)</f>
        <v>0</v>
      </c>
      <c r="H9" s="258"/>
      <c r="I9" s="259">
        <f>ROUND(E9*H9,2)</f>
        <v>0</v>
      </c>
      <c r="J9" s="258"/>
      <c r="K9" s="259">
        <f>ROUND(E9*J9,2)</f>
        <v>0</v>
      </c>
      <c r="L9" s="259">
        <v>21</v>
      </c>
      <c r="M9" s="259">
        <f>G9*(1+L9/100)</f>
        <v>0</v>
      </c>
      <c r="N9" s="257">
        <v>0</v>
      </c>
      <c r="O9" s="257">
        <f>ROUND(E9*N9,2)</f>
        <v>0</v>
      </c>
      <c r="P9" s="257">
        <v>0</v>
      </c>
      <c r="Q9" s="257">
        <f>ROUND(E9*P9,2)</f>
        <v>0</v>
      </c>
      <c r="R9" s="259"/>
      <c r="S9" s="259" t="s">
        <v>972</v>
      </c>
      <c r="T9" s="260" t="s">
        <v>1166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1" x14ac:dyDescent="0.25">
      <c r="A10" s="254">
        <v>2</v>
      </c>
      <c r="B10" s="255" t="s">
        <v>1167</v>
      </c>
      <c r="C10" s="267" t="s">
        <v>1168</v>
      </c>
      <c r="D10" s="256" t="s">
        <v>292</v>
      </c>
      <c r="E10" s="257">
        <v>14.55</v>
      </c>
      <c r="F10" s="258"/>
      <c r="G10" s="259">
        <f>ROUND(E10*F10,2)</f>
        <v>0</v>
      </c>
      <c r="H10" s="258"/>
      <c r="I10" s="259">
        <f>ROUND(E10*H10,2)</f>
        <v>0</v>
      </c>
      <c r="J10" s="258"/>
      <c r="K10" s="259">
        <f>ROUND(E10*J10,2)</f>
        <v>0</v>
      </c>
      <c r="L10" s="259">
        <v>21</v>
      </c>
      <c r="M10" s="259">
        <f>G10*(1+L10/100)</f>
        <v>0</v>
      </c>
      <c r="N10" s="257">
        <v>0</v>
      </c>
      <c r="O10" s="257">
        <f>ROUND(E10*N10,2)</f>
        <v>0</v>
      </c>
      <c r="P10" s="257">
        <v>0</v>
      </c>
      <c r="Q10" s="257">
        <f>ROUND(E10*P10,2)</f>
        <v>0</v>
      </c>
      <c r="R10" s="259"/>
      <c r="S10" s="259" t="s">
        <v>972</v>
      </c>
      <c r="T10" s="260" t="s">
        <v>1166</v>
      </c>
      <c r="U10" s="232">
        <v>0</v>
      </c>
      <c r="V10" s="232">
        <f>ROUND(E10*U10,2)</f>
        <v>0</v>
      </c>
      <c r="W10" s="232"/>
      <c r="X10" s="232" t="s">
        <v>241</v>
      </c>
      <c r="Y10" s="232" t="s">
        <v>242</v>
      </c>
      <c r="Z10" s="212"/>
      <c r="AA10" s="212"/>
      <c r="AB10" s="212"/>
      <c r="AC10" s="212"/>
      <c r="AD10" s="212"/>
      <c r="AE10" s="212"/>
      <c r="AF10" s="212"/>
      <c r="AG10" s="212" t="s">
        <v>243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" outlineLevel="1" x14ac:dyDescent="0.25">
      <c r="A11" s="254">
        <v>3</v>
      </c>
      <c r="B11" s="255" t="s">
        <v>1169</v>
      </c>
      <c r="C11" s="267" t="s">
        <v>1170</v>
      </c>
      <c r="D11" s="256" t="s">
        <v>292</v>
      </c>
      <c r="E11" s="257">
        <v>14.55</v>
      </c>
      <c r="F11" s="258"/>
      <c r="G11" s="259">
        <f>ROUND(E11*F11,2)</f>
        <v>0</v>
      </c>
      <c r="H11" s="258"/>
      <c r="I11" s="259">
        <f>ROUND(E11*H11,2)</f>
        <v>0</v>
      </c>
      <c r="J11" s="258"/>
      <c r="K11" s="259">
        <f>ROUND(E11*J11,2)</f>
        <v>0</v>
      </c>
      <c r="L11" s="259">
        <v>21</v>
      </c>
      <c r="M11" s="259">
        <f>G11*(1+L11/100)</f>
        <v>0</v>
      </c>
      <c r="N11" s="257">
        <v>0</v>
      </c>
      <c r="O11" s="257">
        <f>ROUND(E11*N11,2)</f>
        <v>0</v>
      </c>
      <c r="P11" s="257">
        <v>0</v>
      </c>
      <c r="Q11" s="257">
        <f>ROUND(E11*P11,2)</f>
        <v>0</v>
      </c>
      <c r="R11" s="259"/>
      <c r="S11" s="259" t="s">
        <v>972</v>
      </c>
      <c r="T11" s="260" t="s">
        <v>1166</v>
      </c>
      <c r="U11" s="232">
        <v>0</v>
      </c>
      <c r="V11" s="232">
        <f>ROUND(E11*U11,2)</f>
        <v>0</v>
      </c>
      <c r="W11" s="232"/>
      <c r="X11" s="232" t="s">
        <v>241</v>
      </c>
      <c r="Y11" s="232" t="s">
        <v>242</v>
      </c>
      <c r="Z11" s="212"/>
      <c r="AA11" s="212"/>
      <c r="AB11" s="212"/>
      <c r="AC11" s="212"/>
      <c r="AD11" s="212"/>
      <c r="AE11" s="212"/>
      <c r="AF11" s="212"/>
      <c r="AG11" s="212" t="s">
        <v>243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54">
        <v>4</v>
      </c>
      <c r="B12" s="255" t="s">
        <v>1171</v>
      </c>
      <c r="C12" s="267" t="s">
        <v>1172</v>
      </c>
      <c r="D12" s="256" t="s">
        <v>292</v>
      </c>
      <c r="E12" s="257">
        <v>14.55</v>
      </c>
      <c r="F12" s="258"/>
      <c r="G12" s="259">
        <f>ROUND(E12*F12,2)</f>
        <v>0</v>
      </c>
      <c r="H12" s="258"/>
      <c r="I12" s="259">
        <f>ROUND(E12*H12,2)</f>
        <v>0</v>
      </c>
      <c r="J12" s="258"/>
      <c r="K12" s="259">
        <f>ROUND(E12*J12,2)</f>
        <v>0</v>
      </c>
      <c r="L12" s="259">
        <v>21</v>
      </c>
      <c r="M12" s="259">
        <f>G12*(1+L12/100)</f>
        <v>0</v>
      </c>
      <c r="N12" s="257">
        <v>0</v>
      </c>
      <c r="O12" s="257">
        <f>ROUND(E12*N12,2)</f>
        <v>0</v>
      </c>
      <c r="P12" s="257">
        <v>0</v>
      </c>
      <c r="Q12" s="257">
        <f>ROUND(E12*P12,2)</f>
        <v>0</v>
      </c>
      <c r="R12" s="259"/>
      <c r="S12" s="259" t="s">
        <v>361</v>
      </c>
      <c r="T12" s="260" t="s">
        <v>362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" outlineLevel="1" x14ac:dyDescent="0.25">
      <c r="A13" s="254">
        <v>5</v>
      </c>
      <c r="B13" s="255" t="s">
        <v>1173</v>
      </c>
      <c r="C13" s="267" t="s">
        <v>1174</v>
      </c>
      <c r="D13" s="256" t="s">
        <v>1175</v>
      </c>
      <c r="E13" s="257">
        <v>0.26</v>
      </c>
      <c r="F13" s="258"/>
      <c r="G13" s="259">
        <f>ROUND(E13*F13,2)</f>
        <v>0</v>
      </c>
      <c r="H13" s="258"/>
      <c r="I13" s="259">
        <f>ROUND(E13*H13,2)</f>
        <v>0</v>
      </c>
      <c r="J13" s="258"/>
      <c r="K13" s="259">
        <f>ROUND(E13*J13,2)</f>
        <v>0</v>
      </c>
      <c r="L13" s="259">
        <v>21</v>
      </c>
      <c r="M13" s="259">
        <f>G13*(1+L13/100)</f>
        <v>0</v>
      </c>
      <c r="N13" s="257">
        <v>0</v>
      </c>
      <c r="O13" s="257">
        <f>ROUND(E13*N13,2)</f>
        <v>0</v>
      </c>
      <c r="P13" s="257">
        <v>0</v>
      </c>
      <c r="Q13" s="257">
        <f>ROUND(E13*P13,2)</f>
        <v>0</v>
      </c>
      <c r="R13" s="259"/>
      <c r="S13" s="259" t="s">
        <v>972</v>
      </c>
      <c r="T13" s="260" t="s">
        <v>1166</v>
      </c>
      <c r="U13" s="232">
        <v>0</v>
      </c>
      <c r="V13" s="232">
        <f>ROUND(E13*U13,2)</f>
        <v>0</v>
      </c>
      <c r="W13" s="232"/>
      <c r="X13" s="232" t="s">
        <v>241</v>
      </c>
      <c r="Y13" s="232" t="s">
        <v>242</v>
      </c>
      <c r="Z13" s="212"/>
      <c r="AA13" s="212"/>
      <c r="AB13" s="212"/>
      <c r="AC13" s="212"/>
      <c r="AD13" s="212"/>
      <c r="AE13" s="212"/>
      <c r="AF13" s="212"/>
      <c r="AG13" s="212" t="s">
        <v>243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" outlineLevel="1" x14ac:dyDescent="0.25">
      <c r="A14" s="254">
        <v>6</v>
      </c>
      <c r="B14" s="255" t="s">
        <v>1176</v>
      </c>
      <c r="C14" s="267" t="s">
        <v>1177</v>
      </c>
      <c r="D14" s="256" t="s">
        <v>303</v>
      </c>
      <c r="E14" s="257">
        <v>260</v>
      </c>
      <c r="F14" s="258"/>
      <c r="G14" s="259">
        <f>ROUND(E14*F14,2)</f>
        <v>0</v>
      </c>
      <c r="H14" s="258"/>
      <c r="I14" s="259">
        <f>ROUND(E14*H14,2)</f>
        <v>0</v>
      </c>
      <c r="J14" s="258"/>
      <c r="K14" s="259">
        <f>ROUND(E14*J14,2)</f>
        <v>0</v>
      </c>
      <c r="L14" s="259">
        <v>21</v>
      </c>
      <c r="M14" s="259">
        <f>G14*(1+L14/100)</f>
        <v>0</v>
      </c>
      <c r="N14" s="257">
        <v>0</v>
      </c>
      <c r="O14" s="257">
        <f>ROUND(E14*N14,2)</f>
        <v>0</v>
      </c>
      <c r="P14" s="257">
        <v>0</v>
      </c>
      <c r="Q14" s="257">
        <f>ROUND(E14*P14,2)</f>
        <v>0</v>
      </c>
      <c r="R14" s="259"/>
      <c r="S14" s="259" t="s">
        <v>972</v>
      </c>
      <c r="T14" s="260" t="s">
        <v>1166</v>
      </c>
      <c r="U14" s="232">
        <v>0</v>
      </c>
      <c r="V14" s="232">
        <f>ROUND(E14*U14,2)</f>
        <v>0</v>
      </c>
      <c r="W14" s="232"/>
      <c r="X14" s="232" t="s">
        <v>241</v>
      </c>
      <c r="Y14" s="232" t="s">
        <v>242</v>
      </c>
      <c r="Z14" s="212"/>
      <c r="AA14" s="212"/>
      <c r="AB14" s="212"/>
      <c r="AC14" s="212"/>
      <c r="AD14" s="212"/>
      <c r="AE14" s="212"/>
      <c r="AF14" s="212"/>
      <c r="AG14" s="212" t="s">
        <v>243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" outlineLevel="1" x14ac:dyDescent="0.25">
      <c r="A15" s="254">
        <v>7</v>
      </c>
      <c r="B15" s="255" t="s">
        <v>1178</v>
      </c>
      <c r="C15" s="267" t="s">
        <v>1179</v>
      </c>
      <c r="D15" s="256" t="s">
        <v>303</v>
      </c>
      <c r="E15" s="257">
        <v>260</v>
      </c>
      <c r="F15" s="258"/>
      <c r="G15" s="259">
        <f>ROUND(E15*F15,2)</f>
        <v>0</v>
      </c>
      <c r="H15" s="258"/>
      <c r="I15" s="259">
        <f>ROUND(E15*H15,2)</f>
        <v>0</v>
      </c>
      <c r="J15" s="258"/>
      <c r="K15" s="259">
        <f>ROUND(E15*J15,2)</f>
        <v>0</v>
      </c>
      <c r="L15" s="259">
        <v>21</v>
      </c>
      <c r="M15" s="259">
        <f>G15*(1+L15/100)</f>
        <v>0</v>
      </c>
      <c r="N15" s="257">
        <v>0</v>
      </c>
      <c r="O15" s="257">
        <f>ROUND(E15*N15,2)</f>
        <v>0</v>
      </c>
      <c r="P15" s="257">
        <v>0</v>
      </c>
      <c r="Q15" s="257">
        <f>ROUND(E15*P15,2)</f>
        <v>0</v>
      </c>
      <c r="R15" s="259"/>
      <c r="S15" s="259" t="s">
        <v>972</v>
      </c>
      <c r="T15" s="260" t="s">
        <v>1166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13" x14ac:dyDescent="0.25">
      <c r="A16" s="240" t="s">
        <v>235</v>
      </c>
      <c r="B16" s="241" t="s">
        <v>145</v>
      </c>
      <c r="C16" s="261" t="s">
        <v>146</v>
      </c>
      <c r="D16" s="242"/>
      <c r="E16" s="243"/>
      <c r="F16" s="244"/>
      <c r="G16" s="244">
        <f>SUMIF(AG17:AG21,"&lt;&gt;NOR",G17:G21)</f>
        <v>0</v>
      </c>
      <c r="H16" s="244"/>
      <c r="I16" s="244">
        <f>SUM(I17:I21)</f>
        <v>0</v>
      </c>
      <c r="J16" s="244"/>
      <c r="K16" s="244">
        <f>SUM(K17:K21)</f>
        <v>0</v>
      </c>
      <c r="L16" s="244"/>
      <c r="M16" s="244">
        <f>SUM(M17:M21)</f>
        <v>0</v>
      </c>
      <c r="N16" s="243"/>
      <c r="O16" s="243">
        <f>SUM(O17:O21)</f>
        <v>0</v>
      </c>
      <c r="P16" s="243"/>
      <c r="Q16" s="243">
        <f>SUM(Q17:Q21)</f>
        <v>0</v>
      </c>
      <c r="R16" s="244"/>
      <c r="S16" s="244"/>
      <c r="T16" s="245"/>
      <c r="U16" s="239"/>
      <c r="V16" s="239">
        <f>SUM(V17:V21)</f>
        <v>0</v>
      </c>
      <c r="W16" s="239"/>
      <c r="X16" s="239"/>
      <c r="Y16" s="239"/>
      <c r="AG16" t="s">
        <v>236</v>
      </c>
    </row>
    <row r="17" spans="1:60" outlineLevel="1" x14ac:dyDescent="0.25">
      <c r="A17" s="254">
        <v>8</v>
      </c>
      <c r="B17" s="255" t="s">
        <v>1164</v>
      </c>
      <c r="C17" s="267" t="s">
        <v>1165</v>
      </c>
      <c r="D17" s="256" t="s">
        <v>239</v>
      </c>
      <c r="E17" s="257">
        <v>3.5</v>
      </c>
      <c r="F17" s="258"/>
      <c r="G17" s="259">
        <f>ROUND(E17*F17,2)</f>
        <v>0</v>
      </c>
      <c r="H17" s="258"/>
      <c r="I17" s="259">
        <f>ROUND(E17*H17,2)</f>
        <v>0</v>
      </c>
      <c r="J17" s="258"/>
      <c r="K17" s="259">
        <f>ROUND(E17*J17,2)</f>
        <v>0</v>
      </c>
      <c r="L17" s="259">
        <v>21</v>
      </c>
      <c r="M17" s="259">
        <f>G17*(1+L17/100)</f>
        <v>0</v>
      </c>
      <c r="N17" s="257">
        <v>0</v>
      </c>
      <c r="O17" s="257">
        <f>ROUND(E17*N17,2)</f>
        <v>0</v>
      </c>
      <c r="P17" s="257">
        <v>0</v>
      </c>
      <c r="Q17" s="257">
        <f>ROUND(E17*P17,2)</f>
        <v>0</v>
      </c>
      <c r="R17" s="259"/>
      <c r="S17" s="259" t="s">
        <v>972</v>
      </c>
      <c r="T17" s="260" t="s">
        <v>1166</v>
      </c>
      <c r="U17" s="232">
        <v>0</v>
      </c>
      <c r="V17" s="232">
        <f>ROUND(E17*U17,2)</f>
        <v>0</v>
      </c>
      <c r="W17" s="232"/>
      <c r="X17" s="232" t="s">
        <v>241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243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1" x14ac:dyDescent="0.25">
      <c r="A18" s="254">
        <v>9</v>
      </c>
      <c r="B18" s="255" t="s">
        <v>1180</v>
      </c>
      <c r="C18" s="267" t="s">
        <v>1181</v>
      </c>
      <c r="D18" s="256" t="s">
        <v>401</v>
      </c>
      <c r="E18" s="257">
        <v>1</v>
      </c>
      <c r="F18" s="258"/>
      <c r="G18" s="259">
        <f>ROUND(E18*F18,2)</f>
        <v>0</v>
      </c>
      <c r="H18" s="258"/>
      <c r="I18" s="259">
        <f>ROUND(E18*H18,2)</f>
        <v>0</v>
      </c>
      <c r="J18" s="258"/>
      <c r="K18" s="259">
        <f>ROUND(E18*J18,2)</f>
        <v>0</v>
      </c>
      <c r="L18" s="259">
        <v>21</v>
      </c>
      <c r="M18" s="259">
        <f>G18*(1+L18/100)</f>
        <v>0</v>
      </c>
      <c r="N18" s="257">
        <v>0</v>
      </c>
      <c r="O18" s="257">
        <f>ROUND(E18*N18,2)</f>
        <v>0</v>
      </c>
      <c r="P18" s="257">
        <v>0</v>
      </c>
      <c r="Q18" s="257">
        <f>ROUND(E18*P18,2)</f>
        <v>0</v>
      </c>
      <c r="R18" s="259"/>
      <c r="S18" s="259" t="s">
        <v>972</v>
      </c>
      <c r="T18" s="260" t="s">
        <v>1166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0" outlineLevel="1" x14ac:dyDescent="0.25">
      <c r="A19" s="254">
        <v>10</v>
      </c>
      <c r="B19" s="255" t="s">
        <v>1167</v>
      </c>
      <c r="C19" s="267" t="s">
        <v>1168</v>
      </c>
      <c r="D19" s="256" t="s">
        <v>292</v>
      </c>
      <c r="E19" s="257">
        <v>5.7</v>
      </c>
      <c r="F19" s="258"/>
      <c r="G19" s="259">
        <f>ROUND(E19*F19,2)</f>
        <v>0</v>
      </c>
      <c r="H19" s="258"/>
      <c r="I19" s="259">
        <f>ROUND(E19*H19,2)</f>
        <v>0</v>
      </c>
      <c r="J19" s="258"/>
      <c r="K19" s="259">
        <f>ROUND(E19*J19,2)</f>
        <v>0</v>
      </c>
      <c r="L19" s="259">
        <v>21</v>
      </c>
      <c r="M19" s="259">
        <f>G19*(1+L19/100)</f>
        <v>0</v>
      </c>
      <c r="N19" s="257">
        <v>0</v>
      </c>
      <c r="O19" s="257">
        <f>ROUND(E19*N19,2)</f>
        <v>0</v>
      </c>
      <c r="P19" s="257">
        <v>0</v>
      </c>
      <c r="Q19" s="257">
        <f>ROUND(E19*P19,2)</f>
        <v>0</v>
      </c>
      <c r="R19" s="259"/>
      <c r="S19" s="259" t="s">
        <v>972</v>
      </c>
      <c r="T19" s="260" t="s">
        <v>1166</v>
      </c>
      <c r="U19" s="232">
        <v>0</v>
      </c>
      <c r="V19" s="232">
        <f>ROUND(E19*U19,2)</f>
        <v>0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243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0" outlineLevel="1" x14ac:dyDescent="0.25">
      <c r="A20" s="254">
        <v>11</v>
      </c>
      <c r="B20" s="255" t="s">
        <v>1169</v>
      </c>
      <c r="C20" s="267" t="s">
        <v>1170</v>
      </c>
      <c r="D20" s="256" t="s">
        <v>292</v>
      </c>
      <c r="E20" s="257">
        <v>5.7</v>
      </c>
      <c r="F20" s="258"/>
      <c r="G20" s="259">
        <f>ROUND(E20*F20,2)</f>
        <v>0</v>
      </c>
      <c r="H20" s="258"/>
      <c r="I20" s="259">
        <f>ROUND(E20*H20,2)</f>
        <v>0</v>
      </c>
      <c r="J20" s="258"/>
      <c r="K20" s="259">
        <f>ROUND(E20*J20,2)</f>
        <v>0</v>
      </c>
      <c r="L20" s="259">
        <v>21</v>
      </c>
      <c r="M20" s="259">
        <f>G20*(1+L20/100)</f>
        <v>0</v>
      </c>
      <c r="N20" s="257">
        <v>0</v>
      </c>
      <c r="O20" s="257">
        <f>ROUND(E20*N20,2)</f>
        <v>0</v>
      </c>
      <c r="P20" s="257">
        <v>0</v>
      </c>
      <c r="Q20" s="257">
        <f>ROUND(E20*P20,2)</f>
        <v>0</v>
      </c>
      <c r="R20" s="259"/>
      <c r="S20" s="259" t="s">
        <v>972</v>
      </c>
      <c r="T20" s="260" t="s">
        <v>1166</v>
      </c>
      <c r="U20" s="232">
        <v>0</v>
      </c>
      <c r="V20" s="232">
        <f>ROUND(E20*U20,2)</f>
        <v>0</v>
      </c>
      <c r="W20" s="232"/>
      <c r="X20" s="232" t="s">
        <v>241</v>
      </c>
      <c r="Y20" s="232" t="s">
        <v>242</v>
      </c>
      <c r="Z20" s="212"/>
      <c r="AA20" s="212"/>
      <c r="AB20" s="212"/>
      <c r="AC20" s="212"/>
      <c r="AD20" s="212"/>
      <c r="AE20" s="212"/>
      <c r="AF20" s="212"/>
      <c r="AG20" s="212" t="s">
        <v>243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54">
        <v>12</v>
      </c>
      <c r="B21" s="255" t="s">
        <v>1171</v>
      </c>
      <c r="C21" s="267" t="s">
        <v>1172</v>
      </c>
      <c r="D21" s="256" t="s">
        <v>292</v>
      </c>
      <c r="E21" s="257">
        <v>5.7</v>
      </c>
      <c r="F21" s="258"/>
      <c r="G21" s="259">
        <f>ROUND(E21*F21,2)</f>
        <v>0</v>
      </c>
      <c r="H21" s="258"/>
      <c r="I21" s="259">
        <f>ROUND(E21*H21,2)</f>
        <v>0</v>
      </c>
      <c r="J21" s="258"/>
      <c r="K21" s="259">
        <f>ROUND(E21*J21,2)</f>
        <v>0</v>
      </c>
      <c r="L21" s="259">
        <v>21</v>
      </c>
      <c r="M21" s="259">
        <f>G21*(1+L21/100)</f>
        <v>0</v>
      </c>
      <c r="N21" s="257">
        <v>0</v>
      </c>
      <c r="O21" s="257">
        <f>ROUND(E21*N21,2)</f>
        <v>0</v>
      </c>
      <c r="P21" s="257">
        <v>0</v>
      </c>
      <c r="Q21" s="257">
        <f>ROUND(E21*P21,2)</f>
        <v>0</v>
      </c>
      <c r="R21" s="259"/>
      <c r="S21" s="259" t="s">
        <v>361</v>
      </c>
      <c r="T21" s="260" t="s">
        <v>362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13" x14ac:dyDescent="0.25">
      <c r="A22" s="240" t="s">
        <v>235</v>
      </c>
      <c r="B22" s="241" t="s">
        <v>147</v>
      </c>
      <c r="C22" s="261" t="s">
        <v>139</v>
      </c>
      <c r="D22" s="242"/>
      <c r="E22" s="243"/>
      <c r="F22" s="244"/>
      <c r="G22" s="244">
        <f>SUMIF(AG23:AG50,"&lt;&gt;NOR",G23:G50)</f>
        <v>0</v>
      </c>
      <c r="H22" s="244"/>
      <c r="I22" s="244">
        <f>SUM(I23:I50)</f>
        <v>0</v>
      </c>
      <c r="J22" s="244"/>
      <c r="K22" s="244">
        <f>SUM(K23:K50)</f>
        <v>0</v>
      </c>
      <c r="L22" s="244"/>
      <c r="M22" s="244">
        <f>SUM(M23:M50)</f>
        <v>0</v>
      </c>
      <c r="N22" s="243"/>
      <c r="O22" s="243">
        <f>SUM(O23:O50)</f>
        <v>0</v>
      </c>
      <c r="P22" s="243"/>
      <c r="Q22" s="243">
        <f>SUM(Q23:Q50)</f>
        <v>0</v>
      </c>
      <c r="R22" s="244"/>
      <c r="S22" s="244"/>
      <c r="T22" s="245"/>
      <c r="U22" s="239"/>
      <c r="V22" s="239">
        <f>SUM(V23:V50)</f>
        <v>0</v>
      </c>
      <c r="W22" s="239"/>
      <c r="X22" s="239"/>
      <c r="Y22" s="239"/>
      <c r="AG22" t="s">
        <v>236</v>
      </c>
    </row>
    <row r="23" spans="1:60" ht="20" outlineLevel="1" x14ac:dyDescent="0.25">
      <c r="A23" s="254">
        <v>13</v>
      </c>
      <c r="B23" s="255" t="s">
        <v>1173</v>
      </c>
      <c r="C23" s="267" t="s">
        <v>1182</v>
      </c>
      <c r="D23" s="256" t="s">
        <v>1175</v>
      </c>
      <c r="E23" s="257">
        <v>1.345</v>
      </c>
      <c r="F23" s="258"/>
      <c r="G23" s="259">
        <f>ROUND(E23*F23,2)</f>
        <v>0</v>
      </c>
      <c r="H23" s="258"/>
      <c r="I23" s="259">
        <f>ROUND(E23*H23,2)</f>
        <v>0</v>
      </c>
      <c r="J23" s="258"/>
      <c r="K23" s="259">
        <f>ROUND(E23*J23,2)</f>
        <v>0</v>
      </c>
      <c r="L23" s="259">
        <v>21</v>
      </c>
      <c r="M23" s="259">
        <f>G23*(1+L23/100)</f>
        <v>0</v>
      </c>
      <c r="N23" s="257">
        <v>0</v>
      </c>
      <c r="O23" s="257">
        <f>ROUND(E23*N23,2)</f>
        <v>0</v>
      </c>
      <c r="P23" s="257">
        <v>0</v>
      </c>
      <c r="Q23" s="257">
        <f>ROUND(E23*P23,2)</f>
        <v>0</v>
      </c>
      <c r="R23" s="259"/>
      <c r="S23" s="259" t="s">
        <v>972</v>
      </c>
      <c r="T23" s="260" t="s">
        <v>1166</v>
      </c>
      <c r="U23" s="232">
        <v>0</v>
      </c>
      <c r="V23" s="232">
        <f>ROUND(E23*U23,2)</f>
        <v>0</v>
      </c>
      <c r="W23" s="232"/>
      <c r="X23" s="232" t="s">
        <v>981</v>
      </c>
      <c r="Y23" s="232" t="s">
        <v>242</v>
      </c>
      <c r="Z23" s="212"/>
      <c r="AA23" s="212"/>
      <c r="AB23" s="212"/>
      <c r="AC23" s="212"/>
      <c r="AD23" s="212"/>
      <c r="AE23" s="212"/>
      <c r="AF23" s="212"/>
      <c r="AG23" s="212" t="s">
        <v>982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" outlineLevel="1" x14ac:dyDescent="0.25">
      <c r="A24" s="254">
        <v>14</v>
      </c>
      <c r="B24" s="255" t="s">
        <v>1183</v>
      </c>
      <c r="C24" s="267" t="s">
        <v>1184</v>
      </c>
      <c r="D24" s="256" t="s">
        <v>303</v>
      </c>
      <c r="E24" s="257">
        <v>23</v>
      </c>
      <c r="F24" s="258"/>
      <c r="G24" s="259">
        <f>ROUND(E24*F24,2)</f>
        <v>0</v>
      </c>
      <c r="H24" s="258"/>
      <c r="I24" s="259">
        <f>ROUND(E24*H24,2)</f>
        <v>0</v>
      </c>
      <c r="J24" s="258"/>
      <c r="K24" s="259">
        <f>ROUND(E24*J24,2)</f>
        <v>0</v>
      </c>
      <c r="L24" s="259">
        <v>21</v>
      </c>
      <c r="M24" s="259">
        <f>G24*(1+L24/100)</f>
        <v>0</v>
      </c>
      <c r="N24" s="257">
        <v>0</v>
      </c>
      <c r="O24" s="257">
        <f>ROUND(E24*N24,2)</f>
        <v>0</v>
      </c>
      <c r="P24" s="257">
        <v>0</v>
      </c>
      <c r="Q24" s="257">
        <f>ROUND(E24*P24,2)</f>
        <v>0</v>
      </c>
      <c r="R24" s="259"/>
      <c r="S24" s="259" t="s">
        <v>972</v>
      </c>
      <c r="T24" s="260" t="s">
        <v>1166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0" outlineLevel="1" x14ac:dyDescent="0.25">
      <c r="A25" s="254">
        <v>15</v>
      </c>
      <c r="B25" s="255" t="s">
        <v>1185</v>
      </c>
      <c r="C25" s="267" t="s">
        <v>1186</v>
      </c>
      <c r="D25" s="256" t="s">
        <v>303</v>
      </c>
      <c r="E25" s="257">
        <v>1267</v>
      </c>
      <c r="F25" s="258"/>
      <c r="G25" s="259">
        <f>ROUND(E25*F25,2)</f>
        <v>0</v>
      </c>
      <c r="H25" s="258"/>
      <c r="I25" s="259">
        <f>ROUND(E25*H25,2)</f>
        <v>0</v>
      </c>
      <c r="J25" s="258"/>
      <c r="K25" s="259">
        <f>ROUND(E25*J25,2)</f>
        <v>0</v>
      </c>
      <c r="L25" s="259">
        <v>21</v>
      </c>
      <c r="M25" s="259">
        <f>G25*(1+L25/100)</f>
        <v>0</v>
      </c>
      <c r="N25" s="257">
        <v>0</v>
      </c>
      <c r="O25" s="257">
        <f>ROUND(E25*N25,2)</f>
        <v>0</v>
      </c>
      <c r="P25" s="257">
        <v>0</v>
      </c>
      <c r="Q25" s="257">
        <f>ROUND(E25*P25,2)</f>
        <v>0</v>
      </c>
      <c r="R25" s="259"/>
      <c r="S25" s="259" t="s">
        <v>972</v>
      </c>
      <c r="T25" s="260" t="s">
        <v>1166</v>
      </c>
      <c r="U25" s="232">
        <v>0</v>
      </c>
      <c r="V25" s="232">
        <f>ROUND(E25*U25,2)</f>
        <v>0</v>
      </c>
      <c r="W25" s="232"/>
      <c r="X25" s="232" t="s">
        <v>241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243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0" outlineLevel="1" x14ac:dyDescent="0.25">
      <c r="A26" s="254">
        <v>16</v>
      </c>
      <c r="B26" s="255" t="s">
        <v>1187</v>
      </c>
      <c r="C26" s="267" t="s">
        <v>1188</v>
      </c>
      <c r="D26" s="256" t="s">
        <v>303</v>
      </c>
      <c r="E26" s="257">
        <v>8</v>
      </c>
      <c r="F26" s="258"/>
      <c r="G26" s="259">
        <f>ROUND(E26*F26,2)</f>
        <v>0</v>
      </c>
      <c r="H26" s="258"/>
      <c r="I26" s="259">
        <f>ROUND(E26*H26,2)</f>
        <v>0</v>
      </c>
      <c r="J26" s="258"/>
      <c r="K26" s="259">
        <f>ROUND(E26*J26,2)</f>
        <v>0</v>
      </c>
      <c r="L26" s="259">
        <v>21</v>
      </c>
      <c r="M26" s="259">
        <f>G26*(1+L26/100)</f>
        <v>0</v>
      </c>
      <c r="N26" s="257">
        <v>0</v>
      </c>
      <c r="O26" s="257">
        <f>ROUND(E26*N26,2)</f>
        <v>0</v>
      </c>
      <c r="P26" s="257">
        <v>0</v>
      </c>
      <c r="Q26" s="257">
        <f>ROUND(E26*P26,2)</f>
        <v>0</v>
      </c>
      <c r="R26" s="259"/>
      <c r="S26" s="259" t="s">
        <v>972</v>
      </c>
      <c r="T26" s="260" t="s">
        <v>1166</v>
      </c>
      <c r="U26" s="232">
        <v>0</v>
      </c>
      <c r="V26" s="232">
        <f>ROUND(E26*U26,2)</f>
        <v>0</v>
      </c>
      <c r="W26" s="232"/>
      <c r="X26" s="232" t="s">
        <v>241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243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0" outlineLevel="1" x14ac:dyDescent="0.25">
      <c r="A27" s="254">
        <v>17</v>
      </c>
      <c r="B27" s="255" t="s">
        <v>1189</v>
      </c>
      <c r="C27" s="267" t="s">
        <v>1190</v>
      </c>
      <c r="D27" s="256" t="s">
        <v>303</v>
      </c>
      <c r="E27" s="257">
        <v>9</v>
      </c>
      <c r="F27" s="258"/>
      <c r="G27" s="259">
        <f>ROUND(E27*F27,2)</f>
        <v>0</v>
      </c>
      <c r="H27" s="258"/>
      <c r="I27" s="259">
        <f>ROUND(E27*H27,2)</f>
        <v>0</v>
      </c>
      <c r="J27" s="258"/>
      <c r="K27" s="259">
        <f>ROUND(E27*J27,2)</f>
        <v>0</v>
      </c>
      <c r="L27" s="259">
        <v>21</v>
      </c>
      <c r="M27" s="259">
        <f>G27*(1+L27/100)</f>
        <v>0</v>
      </c>
      <c r="N27" s="257">
        <v>0</v>
      </c>
      <c r="O27" s="257">
        <f>ROUND(E27*N27,2)</f>
        <v>0</v>
      </c>
      <c r="P27" s="257">
        <v>0</v>
      </c>
      <c r="Q27" s="257">
        <f>ROUND(E27*P27,2)</f>
        <v>0</v>
      </c>
      <c r="R27" s="259"/>
      <c r="S27" s="259" t="s">
        <v>972</v>
      </c>
      <c r="T27" s="260" t="s">
        <v>1166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0" outlineLevel="1" x14ac:dyDescent="0.25">
      <c r="A28" s="254">
        <v>18</v>
      </c>
      <c r="B28" s="255" t="s">
        <v>1191</v>
      </c>
      <c r="C28" s="267" t="s">
        <v>1192</v>
      </c>
      <c r="D28" s="256" t="s">
        <v>303</v>
      </c>
      <c r="E28" s="257">
        <v>38</v>
      </c>
      <c r="F28" s="258"/>
      <c r="G28" s="259">
        <f>ROUND(E28*F28,2)</f>
        <v>0</v>
      </c>
      <c r="H28" s="258"/>
      <c r="I28" s="259">
        <f>ROUND(E28*H28,2)</f>
        <v>0</v>
      </c>
      <c r="J28" s="258"/>
      <c r="K28" s="259">
        <f>ROUND(E28*J28,2)</f>
        <v>0</v>
      </c>
      <c r="L28" s="259">
        <v>21</v>
      </c>
      <c r="M28" s="259">
        <f>G28*(1+L28/100)</f>
        <v>0</v>
      </c>
      <c r="N28" s="257">
        <v>0</v>
      </c>
      <c r="O28" s="257">
        <f>ROUND(E28*N28,2)</f>
        <v>0</v>
      </c>
      <c r="P28" s="257">
        <v>0</v>
      </c>
      <c r="Q28" s="257">
        <f>ROUND(E28*P28,2)</f>
        <v>0</v>
      </c>
      <c r="R28" s="259"/>
      <c r="S28" s="259" t="s">
        <v>972</v>
      </c>
      <c r="T28" s="260" t="s">
        <v>1166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" outlineLevel="1" x14ac:dyDescent="0.25">
      <c r="A29" s="254">
        <v>19</v>
      </c>
      <c r="B29" s="255" t="s">
        <v>1193</v>
      </c>
      <c r="C29" s="267" t="s">
        <v>1194</v>
      </c>
      <c r="D29" s="256" t="s">
        <v>239</v>
      </c>
      <c r="E29" s="257">
        <v>290.60000000000002</v>
      </c>
      <c r="F29" s="258"/>
      <c r="G29" s="259">
        <f>ROUND(E29*F29,2)</f>
        <v>0</v>
      </c>
      <c r="H29" s="258"/>
      <c r="I29" s="259">
        <f>ROUND(E29*H29,2)</f>
        <v>0</v>
      </c>
      <c r="J29" s="258"/>
      <c r="K29" s="259">
        <f>ROUND(E29*J29,2)</f>
        <v>0</v>
      </c>
      <c r="L29" s="259">
        <v>21</v>
      </c>
      <c r="M29" s="259">
        <f>G29*(1+L29/100)</f>
        <v>0</v>
      </c>
      <c r="N29" s="257">
        <v>0</v>
      </c>
      <c r="O29" s="257">
        <f>ROUND(E29*N29,2)</f>
        <v>0</v>
      </c>
      <c r="P29" s="257">
        <v>0</v>
      </c>
      <c r="Q29" s="257">
        <f>ROUND(E29*P29,2)</f>
        <v>0</v>
      </c>
      <c r="R29" s="259"/>
      <c r="S29" s="259" t="s">
        <v>972</v>
      </c>
      <c r="T29" s="260" t="s">
        <v>1166</v>
      </c>
      <c r="U29" s="232">
        <v>0</v>
      </c>
      <c r="V29" s="232">
        <f>ROUND(E29*U29,2)</f>
        <v>0</v>
      </c>
      <c r="W29" s="232"/>
      <c r="X29" s="232" t="s">
        <v>241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243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30" outlineLevel="1" x14ac:dyDescent="0.25">
      <c r="A30" s="254">
        <v>20</v>
      </c>
      <c r="B30" s="255" t="s">
        <v>1195</v>
      </c>
      <c r="C30" s="267" t="s">
        <v>1196</v>
      </c>
      <c r="D30" s="256" t="s">
        <v>292</v>
      </c>
      <c r="E30" s="257">
        <v>38.5</v>
      </c>
      <c r="F30" s="258"/>
      <c r="G30" s="259">
        <f>ROUND(E30*F30,2)</f>
        <v>0</v>
      </c>
      <c r="H30" s="258"/>
      <c r="I30" s="259">
        <f>ROUND(E30*H30,2)</f>
        <v>0</v>
      </c>
      <c r="J30" s="258"/>
      <c r="K30" s="259">
        <f>ROUND(E30*J30,2)</f>
        <v>0</v>
      </c>
      <c r="L30" s="259">
        <v>21</v>
      </c>
      <c r="M30" s="259">
        <f>G30*(1+L30/100)</f>
        <v>0</v>
      </c>
      <c r="N30" s="257">
        <v>0</v>
      </c>
      <c r="O30" s="257">
        <f>ROUND(E30*N30,2)</f>
        <v>0</v>
      </c>
      <c r="P30" s="257">
        <v>0</v>
      </c>
      <c r="Q30" s="257">
        <f>ROUND(E30*P30,2)</f>
        <v>0</v>
      </c>
      <c r="R30" s="259"/>
      <c r="S30" s="259" t="s">
        <v>972</v>
      </c>
      <c r="T30" s="260" t="s">
        <v>1166</v>
      </c>
      <c r="U30" s="232">
        <v>0</v>
      </c>
      <c r="V30" s="232">
        <f>ROUND(E30*U30,2)</f>
        <v>0</v>
      </c>
      <c r="W30" s="232"/>
      <c r="X30" s="232" t="s">
        <v>294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356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0" outlineLevel="1" x14ac:dyDescent="0.25">
      <c r="A31" s="254">
        <v>21</v>
      </c>
      <c r="B31" s="255" t="s">
        <v>1197</v>
      </c>
      <c r="C31" s="267" t="s">
        <v>1198</v>
      </c>
      <c r="D31" s="256" t="s">
        <v>303</v>
      </c>
      <c r="E31" s="257">
        <v>1290</v>
      </c>
      <c r="F31" s="258"/>
      <c r="G31" s="259">
        <f>ROUND(E31*F31,2)</f>
        <v>0</v>
      </c>
      <c r="H31" s="258"/>
      <c r="I31" s="259">
        <f>ROUND(E31*H31,2)</f>
        <v>0</v>
      </c>
      <c r="J31" s="258"/>
      <c r="K31" s="259">
        <f>ROUND(E31*J31,2)</f>
        <v>0</v>
      </c>
      <c r="L31" s="259">
        <v>21</v>
      </c>
      <c r="M31" s="259">
        <f>G31*(1+L31/100)</f>
        <v>0</v>
      </c>
      <c r="N31" s="257">
        <v>0</v>
      </c>
      <c r="O31" s="257">
        <f>ROUND(E31*N31,2)</f>
        <v>0</v>
      </c>
      <c r="P31" s="257">
        <v>0</v>
      </c>
      <c r="Q31" s="257">
        <f>ROUND(E31*P31,2)</f>
        <v>0</v>
      </c>
      <c r="R31" s="259"/>
      <c r="S31" s="259" t="s">
        <v>972</v>
      </c>
      <c r="T31" s="260" t="s">
        <v>1166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" outlineLevel="1" x14ac:dyDescent="0.25">
      <c r="A32" s="254">
        <v>22</v>
      </c>
      <c r="B32" s="255" t="s">
        <v>1199</v>
      </c>
      <c r="C32" s="267" t="s">
        <v>1200</v>
      </c>
      <c r="D32" s="256" t="s">
        <v>303</v>
      </c>
      <c r="E32" s="257">
        <v>8</v>
      </c>
      <c r="F32" s="258"/>
      <c r="G32" s="259">
        <f>ROUND(E32*F32,2)</f>
        <v>0</v>
      </c>
      <c r="H32" s="258"/>
      <c r="I32" s="259">
        <f>ROUND(E32*H32,2)</f>
        <v>0</v>
      </c>
      <c r="J32" s="258"/>
      <c r="K32" s="259">
        <f>ROUND(E32*J32,2)</f>
        <v>0</v>
      </c>
      <c r="L32" s="259">
        <v>21</v>
      </c>
      <c r="M32" s="259">
        <f>G32*(1+L32/100)</f>
        <v>0</v>
      </c>
      <c r="N32" s="257">
        <v>0</v>
      </c>
      <c r="O32" s="257">
        <f>ROUND(E32*N32,2)</f>
        <v>0</v>
      </c>
      <c r="P32" s="257">
        <v>0</v>
      </c>
      <c r="Q32" s="257">
        <f>ROUND(E32*P32,2)</f>
        <v>0</v>
      </c>
      <c r="R32" s="259"/>
      <c r="S32" s="259" t="s">
        <v>972</v>
      </c>
      <c r="T32" s="260" t="s">
        <v>1166</v>
      </c>
      <c r="U32" s="232">
        <v>0</v>
      </c>
      <c r="V32" s="232">
        <f>ROUND(E32*U32,2)</f>
        <v>0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243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0" outlineLevel="1" x14ac:dyDescent="0.25">
      <c r="A33" s="254">
        <v>23</v>
      </c>
      <c r="B33" s="255" t="s">
        <v>1201</v>
      </c>
      <c r="C33" s="267" t="s">
        <v>1202</v>
      </c>
      <c r="D33" s="256" t="s">
        <v>303</v>
      </c>
      <c r="E33" s="257">
        <v>9</v>
      </c>
      <c r="F33" s="258"/>
      <c r="G33" s="259">
        <f>ROUND(E33*F33,2)</f>
        <v>0</v>
      </c>
      <c r="H33" s="258"/>
      <c r="I33" s="259">
        <f>ROUND(E33*H33,2)</f>
        <v>0</v>
      </c>
      <c r="J33" s="258"/>
      <c r="K33" s="259">
        <f>ROUND(E33*J33,2)</f>
        <v>0</v>
      </c>
      <c r="L33" s="259">
        <v>21</v>
      </c>
      <c r="M33" s="259">
        <f>G33*(1+L33/100)</f>
        <v>0</v>
      </c>
      <c r="N33" s="257">
        <v>0</v>
      </c>
      <c r="O33" s="257">
        <f>ROUND(E33*N33,2)</f>
        <v>0</v>
      </c>
      <c r="P33" s="257">
        <v>0</v>
      </c>
      <c r="Q33" s="257">
        <f>ROUND(E33*P33,2)</f>
        <v>0</v>
      </c>
      <c r="R33" s="259"/>
      <c r="S33" s="259" t="s">
        <v>972</v>
      </c>
      <c r="T33" s="260" t="s">
        <v>1166</v>
      </c>
      <c r="U33" s="232">
        <v>0</v>
      </c>
      <c r="V33" s="232">
        <f>ROUND(E33*U33,2)</f>
        <v>0</v>
      </c>
      <c r="W33" s="232"/>
      <c r="X33" s="232" t="s">
        <v>241</v>
      </c>
      <c r="Y33" s="232" t="s">
        <v>242</v>
      </c>
      <c r="Z33" s="212"/>
      <c r="AA33" s="212"/>
      <c r="AB33" s="212"/>
      <c r="AC33" s="212"/>
      <c r="AD33" s="212"/>
      <c r="AE33" s="212"/>
      <c r="AF33" s="212"/>
      <c r="AG33" s="212" t="s">
        <v>243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0" outlineLevel="1" x14ac:dyDescent="0.25">
      <c r="A34" s="254">
        <v>24</v>
      </c>
      <c r="B34" s="255" t="s">
        <v>1203</v>
      </c>
      <c r="C34" s="267" t="s">
        <v>1204</v>
      </c>
      <c r="D34" s="256" t="s">
        <v>303</v>
      </c>
      <c r="E34" s="257">
        <v>38</v>
      </c>
      <c r="F34" s="258"/>
      <c r="G34" s="259">
        <f>ROUND(E34*F34,2)</f>
        <v>0</v>
      </c>
      <c r="H34" s="258"/>
      <c r="I34" s="259">
        <f>ROUND(E34*H34,2)</f>
        <v>0</v>
      </c>
      <c r="J34" s="258"/>
      <c r="K34" s="259">
        <f>ROUND(E34*J34,2)</f>
        <v>0</v>
      </c>
      <c r="L34" s="259">
        <v>21</v>
      </c>
      <c r="M34" s="259">
        <f>G34*(1+L34/100)</f>
        <v>0</v>
      </c>
      <c r="N34" s="257">
        <v>0</v>
      </c>
      <c r="O34" s="257">
        <f>ROUND(E34*N34,2)</f>
        <v>0</v>
      </c>
      <c r="P34" s="257">
        <v>0</v>
      </c>
      <c r="Q34" s="257">
        <f>ROUND(E34*P34,2)</f>
        <v>0</v>
      </c>
      <c r="R34" s="259"/>
      <c r="S34" s="259" t="s">
        <v>972</v>
      </c>
      <c r="T34" s="260" t="s">
        <v>1166</v>
      </c>
      <c r="U34" s="232">
        <v>0</v>
      </c>
      <c r="V34" s="232">
        <f>ROUND(E34*U34,2)</f>
        <v>0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243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54">
        <v>25</v>
      </c>
      <c r="B35" s="255" t="s">
        <v>1205</v>
      </c>
      <c r="C35" s="267" t="s">
        <v>1206</v>
      </c>
      <c r="D35" s="256" t="s">
        <v>303</v>
      </c>
      <c r="E35" s="257">
        <v>1345</v>
      </c>
      <c r="F35" s="258"/>
      <c r="G35" s="259">
        <f>ROUND(E35*F35,2)</f>
        <v>0</v>
      </c>
      <c r="H35" s="258"/>
      <c r="I35" s="259">
        <f>ROUND(E35*H35,2)</f>
        <v>0</v>
      </c>
      <c r="J35" s="258"/>
      <c r="K35" s="259">
        <f>ROUND(E35*J35,2)</f>
        <v>0</v>
      </c>
      <c r="L35" s="259">
        <v>21</v>
      </c>
      <c r="M35" s="259">
        <f>G35*(1+L35/100)</f>
        <v>0</v>
      </c>
      <c r="N35" s="257">
        <v>0</v>
      </c>
      <c r="O35" s="257">
        <f>ROUND(E35*N35,2)</f>
        <v>0</v>
      </c>
      <c r="P35" s="257">
        <v>0</v>
      </c>
      <c r="Q35" s="257">
        <f>ROUND(E35*P35,2)</f>
        <v>0</v>
      </c>
      <c r="R35" s="259"/>
      <c r="S35" s="259" t="s">
        <v>972</v>
      </c>
      <c r="T35" s="260" t="s">
        <v>1166</v>
      </c>
      <c r="U35" s="232">
        <v>0</v>
      </c>
      <c r="V35" s="232">
        <f>ROUND(E35*U35,2)</f>
        <v>0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243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0" outlineLevel="1" x14ac:dyDescent="0.25">
      <c r="A36" s="254">
        <v>26</v>
      </c>
      <c r="B36" s="255" t="s">
        <v>1207</v>
      </c>
      <c r="C36" s="267" t="s">
        <v>1208</v>
      </c>
      <c r="D36" s="256" t="s">
        <v>239</v>
      </c>
      <c r="E36" s="257">
        <v>32.119999999999997</v>
      </c>
      <c r="F36" s="258"/>
      <c r="G36" s="259">
        <f>ROUND(E36*F36,2)</f>
        <v>0</v>
      </c>
      <c r="H36" s="258"/>
      <c r="I36" s="259">
        <f>ROUND(E36*H36,2)</f>
        <v>0</v>
      </c>
      <c r="J36" s="258"/>
      <c r="K36" s="259">
        <f>ROUND(E36*J36,2)</f>
        <v>0</v>
      </c>
      <c r="L36" s="259">
        <v>21</v>
      </c>
      <c r="M36" s="259">
        <f>G36*(1+L36/100)</f>
        <v>0</v>
      </c>
      <c r="N36" s="257">
        <v>0</v>
      </c>
      <c r="O36" s="257">
        <f>ROUND(E36*N36,2)</f>
        <v>0</v>
      </c>
      <c r="P36" s="257">
        <v>0</v>
      </c>
      <c r="Q36" s="257">
        <f>ROUND(E36*P36,2)</f>
        <v>0</v>
      </c>
      <c r="R36" s="259"/>
      <c r="S36" s="259" t="s">
        <v>972</v>
      </c>
      <c r="T36" s="260" t="s">
        <v>1166</v>
      </c>
      <c r="U36" s="232">
        <v>0</v>
      </c>
      <c r="V36" s="232">
        <f>ROUND(E36*U36,2)</f>
        <v>0</v>
      </c>
      <c r="W36" s="232"/>
      <c r="X36" s="232" t="s">
        <v>241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243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0" outlineLevel="1" x14ac:dyDescent="0.25">
      <c r="A37" s="254">
        <v>27</v>
      </c>
      <c r="B37" s="255" t="s">
        <v>1209</v>
      </c>
      <c r="C37" s="267" t="s">
        <v>1210</v>
      </c>
      <c r="D37" s="256" t="s">
        <v>261</v>
      </c>
      <c r="E37" s="257">
        <v>28</v>
      </c>
      <c r="F37" s="258"/>
      <c r="G37" s="259">
        <f>ROUND(E37*F37,2)</f>
        <v>0</v>
      </c>
      <c r="H37" s="258"/>
      <c r="I37" s="259">
        <f>ROUND(E37*H37,2)</f>
        <v>0</v>
      </c>
      <c r="J37" s="258"/>
      <c r="K37" s="259">
        <f>ROUND(E37*J37,2)</f>
        <v>0</v>
      </c>
      <c r="L37" s="259">
        <v>21</v>
      </c>
      <c r="M37" s="259">
        <f>G37*(1+L37/100)</f>
        <v>0</v>
      </c>
      <c r="N37" s="257">
        <v>0</v>
      </c>
      <c r="O37" s="257">
        <f>ROUND(E37*N37,2)</f>
        <v>0</v>
      </c>
      <c r="P37" s="257">
        <v>0</v>
      </c>
      <c r="Q37" s="257">
        <f>ROUND(E37*P37,2)</f>
        <v>0</v>
      </c>
      <c r="R37" s="259"/>
      <c r="S37" s="259" t="s">
        <v>972</v>
      </c>
      <c r="T37" s="260" t="s">
        <v>1166</v>
      </c>
      <c r="U37" s="232">
        <v>0</v>
      </c>
      <c r="V37" s="232">
        <f>ROUND(E37*U37,2)</f>
        <v>0</v>
      </c>
      <c r="W37" s="232"/>
      <c r="X37" s="232" t="s">
        <v>241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243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5">
      <c r="A38" s="254">
        <v>28</v>
      </c>
      <c r="B38" s="255" t="s">
        <v>1211</v>
      </c>
      <c r="C38" s="267" t="s">
        <v>1212</v>
      </c>
      <c r="D38" s="256" t="s">
        <v>261</v>
      </c>
      <c r="E38" s="257">
        <v>98</v>
      </c>
      <c r="F38" s="258"/>
      <c r="G38" s="259">
        <f>ROUND(E38*F38,2)</f>
        <v>0</v>
      </c>
      <c r="H38" s="258"/>
      <c r="I38" s="259">
        <f>ROUND(E38*H38,2)</f>
        <v>0</v>
      </c>
      <c r="J38" s="258"/>
      <c r="K38" s="259">
        <f>ROUND(E38*J38,2)</f>
        <v>0</v>
      </c>
      <c r="L38" s="259">
        <v>21</v>
      </c>
      <c r="M38" s="259">
        <f>G38*(1+L38/100)</f>
        <v>0</v>
      </c>
      <c r="N38" s="257">
        <v>0</v>
      </c>
      <c r="O38" s="257">
        <f>ROUND(E38*N38,2)</f>
        <v>0</v>
      </c>
      <c r="P38" s="257">
        <v>0</v>
      </c>
      <c r="Q38" s="257">
        <f>ROUND(E38*P38,2)</f>
        <v>0</v>
      </c>
      <c r="R38" s="259"/>
      <c r="S38" s="259" t="s">
        <v>972</v>
      </c>
      <c r="T38" s="260" t="s">
        <v>1166</v>
      </c>
      <c r="U38" s="232">
        <v>0</v>
      </c>
      <c r="V38" s="232">
        <f>ROUND(E38*U38,2)</f>
        <v>0</v>
      </c>
      <c r="W38" s="232"/>
      <c r="X38" s="232" t="s">
        <v>241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243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5">
      <c r="A39" s="254">
        <v>29</v>
      </c>
      <c r="B39" s="255" t="s">
        <v>1213</v>
      </c>
      <c r="C39" s="267" t="s">
        <v>1214</v>
      </c>
      <c r="D39" s="256" t="s">
        <v>239</v>
      </c>
      <c r="E39" s="257">
        <v>13</v>
      </c>
      <c r="F39" s="258"/>
      <c r="G39" s="259">
        <f>ROUND(E39*F39,2)</f>
        <v>0</v>
      </c>
      <c r="H39" s="258"/>
      <c r="I39" s="259">
        <f>ROUND(E39*H39,2)</f>
        <v>0</v>
      </c>
      <c r="J39" s="258"/>
      <c r="K39" s="259">
        <f>ROUND(E39*J39,2)</f>
        <v>0</v>
      </c>
      <c r="L39" s="259">
        <v>21</v>
      </c>
      <c r="M39" s="259">
        <f>G39*(1+L39/100)</f>
        <v>0</v>
      </c>
      <c r="N39" s="257">
        <v>0</v>
      </c>
      <c r="O39" s="257">
        <f>ROUND(E39*N39,2)</f>
        <v>0</v>
      </c>
      <c r="P39" s="257">
        <v>0</v>
      </c>
      <c r="Q39" s="257">
        <f>ROUND(E39*P39,2)</f>
        <v>0</v>
      </c>
      <c r="R39" s="259"/>
      <c r="S39" s="259" t="s">
        <v>972</v>
      </c>
      <c r="T39" s="260" t="s">
        <v>1166</v>
      </c>
      <c r="U39" s="232">
        <v>0</v>
      </c>
      <c r="V39" s="232">
        <f>ROUND(E39*U39,2)</f>
        <v>0</v>
      </c>
      <c r="W39" s="232"/>
      <c r="X39" s="232" t="s">
        <v>241</v>
      </c>
      <c r="Y39" s="232" t="s">
        <v>242</v>
      </c>
      <c r="Z39" s="212"/>
      <c r="AA39" s="212"/>
      <c r="AB39" s="212"/>
      <c r="AC39" s="212"/>
      <c r="AD39" s="212"/>
      <c r="AE39" s="212"/>
      <c r="AF39" s="212"/>
      <c r="AG39" s="212" t="s">
        <v>243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5">
      <c r="A40" s="254">
        <v>30</v>
      </c>
      <c r="B40" s="255" t="s">
        <v>1215</v>
      </c>
      <c r="C40" s="267" t="s">
        <v>1216</v>
      </c>
      <c r="D40" s="256" t="s">
        <v>971</v>
      </c>
      <c r="E40" s="257">
        <v>59</v>
      </c>
      <c r="F40" s="258"/>
      <c r="G40" s="259">
        <f>ROUND(E40*F40,2)</f>
        <v>0</v>
      </c>
      <c r="H40" s="258"/>
      <c r="I40" s="259">
        <f>ROUND(E40*H40,2)</f>
        <v>0</v>
      </c>
      <c r="J40" s="258"/>
      <c r="K40" s="259">
        <f>ROUND(E40*J40,2)</f>
        <v>0</v>
      </c>
      <c r="L40" s="259">
        <v>21</v>
      </c>
      <c r="M40" s="259">
        <f>G40*(1+L40/100)</f>
        <v>0</v>
      </c>
      <c r="N40" s="257">
        <v>0</v>
      </c>
      <c r="O40" s="257">
        <f>ROUND(E40*N40,2)</f>
        <v>0</v>
      </c>
      <c r="P40" s="257">
        <v>0</v>
      </c>
      <c r="Q40" s="257">
        <f>ROUND(E40*P40,2)</f>
        <v>0</v>
      </c>
      <c r="R40" s="259"/>
      <c r="S40" s="259" t="s">
        <v>361</v>
      </c>
      <c r="T40" s="260" t="s">
        <v>362</v>
      </c>
      <c r="U40" s="232">
        <v>0</v>
      </c>
      <c r="V40" s="232">
        <f>ROUND(E40*U40,2)</f>
        <v>0</v>
      </c>
      <c r="W40" s="232"/>
      <c r="X40" s="232" t="s">
        <v>241</v>
      </c>
      <c r="Y40" s="232" t="s">
        <v>242</v>
      </c>
      <c r="Z40" s="212"/>
      <c r="AA40" s="212"/>
      <c r="AB40" s="212"/>
      <c r="AC40" s="212"/>
      <c r="AD40" s="212"/>
      <c r="AE40" s="212"/>
      <c r="AF40" s="212"/>
      <c r="AG40" s="212" t="s">
        <v>243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5">
      <c r="A41" s="254">
        <v>31</v>
      </c>
      <c r="B41" s="255" t="s">
        <v>1217</v>
      </c>
      <c r="C41" s="267" t="s">
        <v>1218</v>
      </c>
      <c r="D41" s="256" t="s">
        <v>292</v>
      </c>
      <c r="E41" s="257">
        <v>1.78</v>
      </c>
      <c r="F41" s="258"/>
      <c r="G41" s="259">
        <f>ROUND(E41*F41,2)</f>
        <v>0</v>
      </c>
      <c r="H41" s="258"/>
      <c r="I41" s="259">
        <f>ROUND(E41*H41,2)</f>
        <v>0</v>
      </c>
      <c r="J41" s="258"/>
      <c r="K41" s="259">
        <f>ROUND(E41*J41,2)</f>
        <v>0</v>
      </c>
      <c r="L41" s="259">
        <v>21</v>
      </c>
      <c r="M41" s="259">
        <f>G41*(1+L41/100)</f>
        <v>0</v>
      </c>
      <c r="N41" s="257">
        <v>0</v>
      </c>
      <c r="O41" s="257">
        <f>ROUND(E41*N41,2)</f>
        <v>0</v>
      </c>
      <c r="P41" s="257">
        <v>0</v>
      </c>
      <c r="Q41" s="257">
        <f>ROUND(E41*P41,2)</f>
        <v>0</v>
      </c>
      <c r="R41" s="259"/>
      <c r="S41" s="259" t="s">
        <v>972</v>
      </c>
      <c r="T41" s="260" t="s">
        <v>1166</v>
      </c>
      <c r="U41" s="232">
        <v>0</v>
      </c>
      <c r="V41" s="232">
        <f>ROUND(E41*U41,2)</f>
        <v>0</v>
      </c>
      <c r="W41" s="232"/>
      <c r="X41" s="232" t="s">
        <v>294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356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5">
      <c r="A42" s="254">
        <v>32</v>
      </c>
      <c r="B42" s="255" t="s">
        <v>1219</v>
      </c>
      <c r="C42" s="267" t="s">
        <v>1220</v>
      </c>
      <c r="D42" s="256" t="s">
        <v>971</v>
      </c>
      <c r="E42" s="257">
        <v>59</v>
      </c>
      <c r="F42" s="258"/>
      <c r="G42" s="259">
        <f>ROUND(E42*F42,2)</f>
        <v>0</v>
      </c>
      <c r="H42" s="258"/>
      <c r="I42" s="259">
        <f>ROUND(E42*H42,2)</f>
        <v>0</v>
      </c>
      <c r="J42" s="258"/>
      <c r="K42" s="259">
        <f>ROUND(E42*J42,2)</f>
        <v>0</v>
      </c>
      <c r="L42" s="259">
        <v>21</v>
      </c>
      <c r="M42" s="259">
        <f>G42*(1+L42/100)</f>
        <v>0</v>
      </c>
      <c r="N42" s="257">
        <v>0</v>
      </c>
      <c r="O42" s="257">
        <f>ROUND(E42*N42,2)</f>
        <v>0</v>
      </c>
      <c r="P42" s="257">
        <v>0</v>
      </c>
      <c r="Q42" s="257">
        <f>ROUND(E42*P42,2)</f>
        <v>0</v>
      </c>
      <c r="R42" s="259"/>
      <c r="S42" s="259" t="s">
        <v>361</v>
      </c>
      <c r="T42" s="260" t="s">
        <v>362</v>
      </c>
      <c r="U42" s="232">
        <v>0</v>
      </c>
      <c r="V42" s="232">
        <f>ROUND(E42*U42,2)</f>
        <v>0</v>
      </c>
      <c r="W42" s="232"/>
      <c r="X42" s="232" t="s">
        <v>241</v>
      </c>
      <c r="Y42" s="232" t="s">
        <v>242</v>
      </c>
      <c r="Z42" s="212"/>
      <c r="AA42" s="212"/>
      <c r="AB42" s="212"/>
      <c r="AC42" s="212"/>
      <c r="AD42" s="212"/>
      <c r="AE42" s="212"/>
      <c r="AF42" s="212"/>
      <c r="AG42" s="212" t="s">
        <v>243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54">
        <v>33</v>
      </c>
      <c r="B43" s="255" t="s">
        <v>1221</v>
      </c>
      <c r="C43" s="267" t="s">
        <v>1222</v>
      </c>
      <c r="D43" s="256" t="s">
        <v>971</v>
      </c>
      <c r="E43" s="257">
        <v>59</v>
      </c>
      <c r="F43" s="258"/>
      <c r="G43" s="259">
        <f>ROUND(E43*F43,2)</f>
        <v>0</v>
      </c>
      <c r="H43" s="258"/>
      <c r="I43" s="259">
        <f>ROUND(E43*H43,2)</f>
        <v>0</v>
      </c>
      <c r="J43" s="258"/>
      <c r="K43" s="259">
        <f>ROUND(E43*J43,2)</f>
        <v>0</v>
      </c>
      <c r="L43" s="259">
        <v>21</v>
      </c>
      <c r="M43" s="259">
        <f>G43*(1+L43/100)</f>
        <v>0</v>
      </c>
      <c r="N43" s="257">
        <v>0</v>
      </c>
      <c r="O43" s="257">
        <f>ROUND(E43*N43,2)</f>
        <v>0</v>
      </c>
      <c r="P43" s="257">
        <v>0</v>
      </c>
      <c r="Q43" s="257">
        <f>ROUND(E43*P43,2)</f>
        <v>0</v>
      </c>
      <c r="R43" s="259"/>
      <c r="S43" s="259" t="s">
        <v>361</v>
      </c>
      <c r="T43" s="260" t="s">
        <v>362</v>
      </c>
      <c r="U43" s="232">
        <v>0</v>
      </c>
      <c r="V43" s="232">
        <f>ROUND(E43*U43,2)</f>
        <v>0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243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5">
      <c r="A44" s="254">
        <v>34</v>
      </c>
      <c r="B44" s="255" t="s">
        <v>1223</v>
      </c>
      <c r="C44" s="267" t="s">
        <v>1224</v>
      </c>
      <c r="D44" s="256" t="s">
        <v>971</v>
      </c>
      <c r="E44" s="257">
        <v>61</v>
      </c>
      <c r="F44" s="258"/>
      <c r="G44" s="259">
        <f>ROUND(E44*F44,2)</f>
        <v>0</v>
      </c>
      <c r="H44" s="258"/>
      <c r="I44" s="259">
        <f>ROUND(E44*H44,2)</f>
        <v>0</v>
      </c>
      <c r="J44" s="258"/>
      <c r="K44" s="259">
        <f>ROUND(E44*J44,2)</f>
        <v>0</v>
      </c>
      <c r="L44" s="259">
        <v>21</v>
      </c>
      <c r="M44" s="259">
        <f>G44*(1+L44/100)</f>
        <v>0</v>
      </c>
      <c r="N44" s="257">
        <v>0</v>
      </c>
      <c r="O44" s="257">
        <f>ROUND(E44*N44,2)</f>
        <v>0</v>
      </c>
      <c r="P44" s="257">
        <v>0</v>
      </c>
      <c r="Q44" s="257">
        <f>ROUND(E44*P44,2)</f>
        <v>0</v>
      </c>
      <c r="R44" s="259"/>
      <c r="S44" s="259" t="s">
        <v>361</v>
      </c>
      <c r="T44" s="260" t="s">
        <v>362</v>
      </c>
      <c r="U44" s="232">
        <v>0</v>
      </c>
      <c r="V44" s="232">
        <f>ROUND(E44*U44,2)</f>
        <v>0</v>
      </c>
      <c r="W44" s="232"/>
      <c r="X44" s="232" t="s">
        <v>241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243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" outlineLevel="1" x14ac:dyDescent="0.25">
      <c r="A45" s="254">
        <v>35</v>
      </c>
      <c r="B45" s="255" t="s">
        <v>1225</v>
      </c>
      <c r="C45" s="267" t="s">
        <v>1226</v>
      </c>
      <c r="D45" s="256" t="s">
        <v>239</v>
      </c>
      <c r="E45" s="257">
        <v>29.9</v>
      </c>
      <c r="F45" s="258"/>
      <c r="G45" s="259">
        <f>ROUND(E45*F45,2)</f>
        <v>0</v>
      </c>
      <c r="H45" s="258"/>
      <c r="I45" s="259">
        <f>ROUND(E45*H45,2)</f>
        <v>0</v>
      </c>
      <c r="J45" s="258"/>
      <c r="K45" s="259">
        <f>ROUND(E45*J45,2)</f>
        <v>0</v>
      </c>
      <c r="L45" s="259">
        <v>21</v>
      </c>
      <c r="M45" s="259">
        <f>G45*(1+L45/100)</f>
        <v>0</v>
      </c>
      <c r="N45" s="257">
        <v>0</v>
      </c>
      <c r="O45" s="257">
        <f>ROUND(E45*N45,2)</f>
        <v>0</v>
      </c>
      <c r="P45" s="257">
        <v>0</v>
      </c>
      <c r="Q45" s="257">
        <f>ROUND(E45*P45,2)</f>
        <v>0</v>
      </c>
      <c r="R45" s="259"/>
      <c r="S45" s="259" t="s">
        <v>972</v>
      </c>
      <c r="T45" s="260" t="s">
        <v>1166</v>
      </c>
      <c r="U45" s="232">
        <v>0</v>
      </c>
      <c r="V45" s="232">
        <f>ROUND(E45*U45,2)</f>
        <v>0</v>
      </c>
      <c r="W45" s="232"/>
      <c r="X45" s="232" t="s">
        <v>241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243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54">
        <v>36</v>
      </c>
      <c r="B46" s="255" t="s">
        <v>1227</v>
      </c>
      <c r="C46" s="267" t="s">
        <v>1228</v>
      </c>
      <c r="D46" s="256" t="s">
        <v>239</v>
      </c>
      <c r="E46" s="257">
        <v>29.9</v>
      </c>
      <c r="F46" s="258"/>
      <c r="G46" s="259">
        <f>ROUND(E46*F46,2)</f>
        <v>0</v>
      </c>
      <c r="H46" s="258"/>
      <c r="I46" s="259">
        <f>ROUND(E46*H46,2)</f>
        <v>0</v>
      </c>
      <c r="J46" s="258"/>
      <c r="K46" s="259">
        <f>ROUND(E46*J46,2)</f>
        <v>0</v>
      </c>
      <c r="L46" s="259">
        <v>21</v>
      </c>
      <c r="M46" s="259">
        <f>G46*(1+L46/100)</f>
        <v>0</v>
      </c>
      <c r="N46" s="257">
        <v>0</v>
      </c>
      <c r="O46" s="257">
        <f>ROUND(E46*N46,2)</f>
        <v>0</v>
      </c>
      <c r="P46" s="257">
        <v>0</v>
      </c>
      <c r="Q46" s="257">
        <f>ROUND(E46*P46,2)</f>
        <v>0</v>
      </c>
      <c r="R46" s="259"/>
      <c r="S46" s="259" t="s">
        <v>361</v>
      </c>
      <c r="T46" s="260" t="s">
        <v>362</v>
      </c>
      <c r="U46" s="232">
        <v>0</v>
      </c>
      <c r="V46" s="232">
        <f>ROUND(E46*U46,2)</f>
        <v>0</v>
      </c>
      <c r="W46" s="232"/>
      <c r="X46" s="232" t="s">
        <v>241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243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54">
        <v>37</v>
      </c>
      <c r="B47" s="255" t="s">
        <v>1229</v>
      </c>
      <c r="C47" s="267" t="s">
        <v>1230</v>
      </c>
      <c r="D47" s="256" t="s">
        <v>971</v>
      </c>
      <c r="E47" s="257">
        <v>59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</v>
      </c>
      <c r="Q47" s="257">
        <f>ROUND(E47*P47,2)</f>
        <v>0</v>
      </c>
      <c r="R47" s="259"/>
      <c r="S47" s="259" t="s">
        <v>361</v>
      </c>
      <c r="T47" s="260" t="s">
        <v>362</v>
      </c>
      <c r="U47" s="232">
        <v>0</v>
      </c>
      <c r="V47" s="232">
        <f>ROUND(E47*U47,2)</f>
        <v>0</v>
      </c>
      <c r="W47" s="232"/>
      <c r="X47" s="232" t="s">
        <v>241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243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54">
        <v>38</v>
      </c>
      <c r="B48" s="255" t="s">
        <v>1231</v>
      </c>
      <c r="C48" s="267" t="s">
        <v>1121</v>
      </c>
      <c r="D48" s="256" t="s">
        <v>0</v>
      </c>
      <c r="E48" s="257">
        <v>3</v>
      </c>
      <c r="F48" s="258"/>
      <c r="G48" s="259">
        <f>ROUND(E48*F48,2)</f>
        <v>0</v>
      </c>
      <c r="H48" s="258"/>
      <c r="I48" s="259">
        <f>ROUND(E48*H48,2)</f>
        <v>0</v>
      </c>
      <c r="J48" s="258"/>
      <c r="K48" s="259">
        <f>ROUND(E48*J48,2)</f>
        <v>0</v>
      </c>
      <c r="L48" s="259">
        <v>21</v>
      </c>
      <c r="M48" s="259">
        <f>G48*(1+L48/100)</f>
        <v>0</v>
      </c>
      <c r="N48" s="257">
        <v>0</v>
      </c>
      <c r="O48" s="257">
        <f>ROUND(E48*N48,2)</f>
        <v>0</v>
      </c>
      <c r="P48" s="257">
        <v>0</v>
      </c>
      <c r="Q48" s="257">
        <f>ROUND(E48*P48,2)</f>
        <v>0</v>
      </c>
      <c r="R48" s="259"/>
      <c r="S48" s="259" t="s">
        <v>361</v>
      </c>
      <c r="T48" s="260" t="s">
        <v>362</v>
      </c>
      <c r="U48" s="232">
        <v>0</v>
      </c>
      <c r="V48" s="232">
        <f>ROUND(E48*U48,2)</f>
        <v>0</v>
      </c>
      <c r="W48" s="232"/>
      <c r="X48" s="232" t="s">
        <v>241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243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54">
        <v>39</v>
      </c>
      <c r="B49" s="255" t="s">
        <v>1232</v>
      </c>
      <c r="C49" s="267" t="s">
        <v>1123</v>
      </c>
      <c r="D49" s="256" t="s">
        <v>1233</v>
      </c>
      <c r="E49" s="257">
        <v>1</v>
      </c>
      <c r="F49" s="258"/>
      <c r="G49" s="259">
        <f>ROUND(E49*F49,2)</f>
        <v>0</v>
      </c>
      <c r="H49" s="258"/>
      <c r="I49" s="259">
        <f>ROUND(E49*H49,2)</f>
        <v>0</v>
      </c>
      <c r="J49" s="258"/>
      <c r="K49" s="259">
        <f>ROUND(E49*J49,2)</f>
        <v>0</v>
      </c>
      <c r="L49" s="259">
        <v>21</v>
      </c>
      <c r="M49" s="259">
        <f>G49*(1+L49/100)</f>
        <v>0</v>
      </c>
      <c r="N49" s="257">
        <v>0</v>
      </c>
      <c r="O49" s="257">
        <f>ROUND(E49*N49,2)</f>
        <v>0</v>
      </c>
      <c r="P49" s="257">
        <v>0</v>
      </c>
      <c r="Q49" s="257">
        <f>ROUND(E49*P49,2)</f>
        <v>0</v>
      </c>
      <c r="R49" s="259"/>
      <c r="S49" s="259" t="s">
        <v>361</v>
      </c>
      <c r="T49" s="260" t="s">
        <v>362</v>
      </c>
      <c r="U49" s="232">
        <v>0</v>
      </c>
      <c r="V49" s="232">
        <f>ROUND(E49*U49,2)</f>
        <v>0</v>
      </c>
      <c r="W49" s="232"/>
      <c r="X49" s="232" t="s">
        <v>241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243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5">
      <c r="A50" s="247">
        <v>40</v>
      </c>
      <c r="B50" s="248" t="s">
        <v>1124</v>
      </c>
      <c r="C50" s="262" t="s">
        <v>1125</v>
      </c>
      <c r="D50" s="249" t="s">
        <v>1126</v>
      </c>
      <c r="E50" s="250">
        <v>20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0</v>
      </c>
      <c r="O50" s="250">
        <f>ROUND(E50*N50,2)</f>
        <v>0</v>
      </c>
      <c r="P50" s="250">
        <v>0</v>
      </c>
      <c r="Q50" s="250">
        <f>ROUND(E50*P50,2)</f>
        <v>0</v>
      </c>
      <c r="R50" s="252"/>
      <c r="S50" s="252" t="s">
        <v>972</v>
      </c>
      <c r="T50" s="253" t="s">
        <v>1166</v>
      </c>
      <c r="U50" s="232">
        <v>0</v>
      </c>
      <c r="V50" s="232">
        <f>ROUND(E50*U50,2)</f>
        <v>0</v>
      </c>
      <c r="W50" s="232"/>
      <c r="X50" s="232" t="s">
        <v>241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243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x14ac:dyDescent="0.25">
      <c r="A51" s="3"/>
      <c r="B51" s="4"/>
      <c r="C51" s="268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15</v>
      </c>
      <c r="AF51">
        <v>21</v>
      </c>
      <c r="AG51" t="s">
        <v>221</v>
      </c>
    </row>
    <row r="52" spans="1:60" ht="13" x14ac:dyDescent="0.25">
      <c r="A52" s="215"/>
      <c r="B52" s="216" t="s">
        <v>31</v>
      </c>
      <c r="C52" s="269"/>
      <c r="D52" s="217"/>
      <c r="E52" s="218"/>
      <c r="F52" s="218"/>
      <c r="G52" s="246">
        <f>G8+G16+G22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475</v>
      </c>
    </row>
    <row r="53" spans="1:60" x14ac:dyDescent="0.25">
      <c r="A53" s="3"/>
      <c r="B53" s="4"/>
      <c r="C53" s="268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5">
      <c r="A54" s="3"/>
      <c r="B54" s="4"/>
      <c r="C54" s="268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5">
      <c r="A55" s="219" t="s">
        <v>476</v>
      </c>
      <c r="B55" s="219"/>
      <c r="C55" s="270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5">
      <c r="A56" s="220"/>
      <c r="B56" s="221"/>
      <c r="C56" s="271"/>
      <c r="D56" s="221"/>
      <c r="E56" s="221"/>
      <c r="F56" s="221"/>
      <c r="G56" s="222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G56" t="s">
        <v>477</v>
      </c>
    </row>
    <row r="57" spans="1:60" x14ac:dyDescent="0.25">
      <c r="A57" s="223"/>
      <c r="B57" s="224"/>
      <c r="C57" s="272"/>
      <c r="D57" s="224"/>
      <c r="E57" s="224"/>
      <c r="F57" s="224"/>
      <c r="G57" s="225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5">
      <c r="A58" s="223"/>
      <c r="B58" s="224"/>
      <c r="C58" s="272"/>
      <c r="D58" s="224"/>
      <c r="E58" s="224"/>
      <c r="F58" s="224"/>
      <c r="G58" s="225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5">
      <c r="A59" s="223"/>
      <c r="B59" s="224"/>
      <c r="C59" s="272"/>
      <c r="D59" s="224"/>
      <c r="E59" s="224"/>
      <c r="F59" s="224"/>
      <c r="G59" s="225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226"/>
      <c r="B60" s="227"/>
      <c r="C60" s="273"/>
      <c r="D60" s="227"/>
      <c r="E60" s="227"/>
      <c r="F60" s="227"/>
      <c r="G60" s="228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3"/>
      <c r="B61" s="4"/>
      <c r="C61" s="268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C62" s="274"/>
      <c r="D62" s="10"/>
      <c r="AG62" t="s">
        <v>478</v>
      </c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55:C55"/>
    <mergeCell ref="A56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77D15-A220-4073-AF96-8B10F89FBAC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72</v>
      </c>
      <c r="C3" s="201" t="s">
        <v>73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74</v>
      </c>
      <c r="C4" s="204" t="s">
        <v>73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152</v>
      </c>
      <c r="C8" s="261" t="s">
        <v>153</v>
      </c>
      <c r="D8" s="242"/>
      <c r="E8" s="243"/>
      <c r="F8" s="244"/>
      <c r="G8" s="244">
        <f>SUMIF(AG9:AG10,"&lt;&gt;NOR",G9:G10)</f>
        <v>0</v>
      </c>
      <c r="H8" s="244"/>
      <c r="I8" s="244">
        <f>SUM(I9:I10)</f>
        <v>0</v>
      </c>
      <c r="J8" s="244"/>
      <c r="K8" s="244">
        <f>SUM(K9:K10)</f>
        <v>0</v>
      </c>
      <c r="L8" s="244"/>
      <c r="M8" s="244">
        <f>SUM(M9:M10)</f>
        <v>0</v>
      </c>
      <c r="N8" s="243"/>
      <c r="O8" s="243">
        <f>SUM(O9:O10)</f>
        <v>0</v>
      </c>
      <c r="P8" s="243"/>
      <c r="Q8" s="243">
        <f>SUM(Q9:Q10)</f>
        <v>0</v>
      </c>
      <c r="R8" s="244"/>
      <c r="S8" s="244"/>
      <c r="T8" s="245"/>
      <c r="U8" s="239"/>
      <c r="V8" s="239">
        <f>SUM(V9:V10)</f>
        <v>0</v>
      </c>
      <c r="W8" s="239"/>
      <c r="X8" s="239"/>
      <c r="Y8" s="239"/>
      <c r="AG8" t="s">
        <v>236</v>
      </c>
    </row>
    <row r="9" spans="1:60" ht="20" outlineLevel="1" x14ac:dyDescent="0.25">
      <c r="A9" s="254">
        <v>1</v>
      </c>
      <c r="B9" s="255" t="s">
        <v>1234</v>
      </c>
      <c r="C9" s="267" t="s">
        <v>1235</v>
      </c>
      <c r="D9" s="256" t="s">
        <v>261</v>
      </c>
      <c r="E9" s="257">
        <v>100</v>
      </c>
      <c r="F9" s="258"/>
      <c r="G9" s="259">
        <f>ROUND(E9*F9,2)</f>
        <v>0</v>
      </c>
      <c r="H9" s="258"/>
      <c r="I9" s="259">
        <f>ROUND(E9*H9,2)</f>
        <v>0</v>
      </c>
      <c r="J9" s="258"/>
      <c r="K9" s="259">
        <f>ROUND(E9*J9,2)</f>
        <v>0</v>
      </c>
      <c r="L9" s="259">
        <v>21</v>
      </c>
      <c r="M9" s="259">
        <f>G9*(1+L9/100)</f>
        <v>0</v>
      </c>
      <c r="N9" s="257">
        <v>0</v>
      </c>
      <c r="O9" s="257">
        <f>ROUND(E9*N9,2)</f>
        <v>0</v>
      </c>
      <c r="P9" s="257">
        <v>0</v>
      </c>
      <c r="Q9" s="257">
        <f>ROUND(E9*P9,2)</f>
        <v>0</v>
      </c>
      <c r="R9" s="259"/>
      <c r="S9" s="259" t="s">
        <v>361</v>
      </c>
      <c r="T9" s="260" t="s">
        <v>362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1" x14ac:dyDescent="0.25">
      <c r="A10" s="254">
        <v>2</v>
      </c>
      <c r="B10" s="255" t="s">
        <v>1236</v>
      </c>
      <c r="C10" s="267" t="s">
        <v>1237</v>
      </c>
      <c r="D10" s="256" t="s">
        <v>971</v>
      </c>
      <c r="E10" s="257">
        <v>1</v>
      </c>
      <c r="F10" s="258"/>
      <c r="G10" s="259">
        <f>ROUND(E10*F10,2)</f>
        <v>0</v>
      </c>
      <c r="H10" s="258"/>
      <c r="I10" s="259">
        <f>ROUND(E10*H10,2)</f>
        <v>0</v>
      </c>
      <c r="J10" s="258"/>
      <c r="K10" s="259">
        <f>ROUND(E10*J10,2)</f>
        <v>0</v>
      </c>
      <c r="L10" s="259">
        <v>21</v>
      </c>
      <c r="M10" s="259">
        <f>G10*(1+L10/100)</f>
        <v>0</v>
      </c>
      <c r="N10" s="257">
        <v>0</v>
      </c>
      <c r="O10" s="257">
        <f>ROUND(E10*N10,2)</f>
        <v>0</v>
      </c>
      <c r="P10" s="257">
        <v>0</v>
      </c>
      <c r="Q10" s="257">
        <f>ROUND(E10*P10,2)</f>
        <v>0</v>
      </c>
      <c r="R10" s="259"/>
      <c r="S10" s="259" t="s">
        <v>361</v>
      </c>
      <c r="T10" s="260" t="s">
        <v>362</v>
      </c>
      <c r="U10" s="232">
        <v>0</v>
      </c>
      <c r="V10" s="232">
        <f>ROUND(E10*U10,2)</f>
        <v>0</v>
      </c>
      <c r="W10" s="232"/>
      <c r="X10" s="232" t="s">
        <v>241</v>
      </c>
      <c r="Y10" s="232" t="s">
        <v>242</v>
      </c>
      <c r="Z10" s="212"/>
      <c r="AA10" s="212"/>
      <c r="AB10" s="212"/>
      <c r="AC10" s="212"/>
      <c r="AD10" s="212"/>
      <c r="AE10" s="212"/>
      <c r="AF10" s="212"/>
      <c r="AG10" s="212" t="s">
        <v>243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13" x14ac:dyDescent="0.25">
      <c r="A11" s="240" t="s">
        <v>235</v>
      </c>
      <c r="B11" s="241" t="s">
        <v>154</v>
      </c>
      <c r="C11" s="261" t="s">
        <v>155</v>
      </c>
      <c r="D11" s="242"/>
      <c r="E11" s="243"/>
      <c r="F11" s="244"/>
      <c r="G11" s="244">
        <f>SUMIF(AG12:AG12,"&lt;&gt;NOR",G12:G12)</f>
        <v>0</v>
      </c>
      <c r="H11" s="244"/>
      <c r="I11" s="244">
        <f>SUM(I12:I12)</f>
        <v>0</v>
      </c>
      <c r="J11" s="244"/>
      <c r="K11" s="244">
        <f>SUM(K12:K12)</f>
        <v>0</v>
      </c>
      <c r="L11" s="244"/>
      <c r="M11" s="244">
        <f>SUM(M12:M12)</f>
        <v>0</v>
      </c>
      <c r="N11" s="243"/>
      <c r="O11" s="243">
        <f>SUM(O12:O12)</f>
        <v>0</v>
      </c>
      <c r="P11" s="243"/>
      <c r="Q11" s="243">
        <f>SUM(Q12:Q12)</f>
        <v>0</v>
      </c>
      <c r="R11" s="244"/>
      <c r="S11" s="244"/>
      <c r="T11" s="245"/>
      <c r="U11" s="239"/>
      <c r="V11" s="239">
        <f>SUM(V12:V12)</f>
        <v>0</v>
      </c>
      <c r="W11" s="239"/>
      <c r="X11" s="239"/>
      <c r="Y11" s="239"/>
      <c r="AG11" t="s">
        <v>236</v>
      </c>
    </row>
    <row r="12" spans="1:60" ht="30" outlineLevel="1" x14ac:dyDescent="0.25">
      <c r="A12" s="254">
        <v>3</v>
      </c>
      <c r="B12" s="255" t="s">
        <v>1238</v>
      </c>
      <c r="C12" s="267" t="s">
        <v>1239</v>
      </c>
      <c r="D12" s="256" t="s">
        <v>971</v>
      </c>
      <c r="E12" s="257">
        <v>5</v>
      </c>
      <c r="F12" s="258"/>
      <c r="G12" s="259">
        <f>ROUND(E12*F12,2)</f>
        <v>0</v>
      </c>
      <c r="H12" s="258"/>
      <c r="I12" s="259">
        <f>ROUND(E12*H12,2)</f>
        <v>0</v>
      </c>
      <c r="J12" s="258"/>
      <c r="K12" s="259">
        <f>ROUND(E12*J12,2)</f>
        <v>0</v>
      </c>
      <c r="L12" s="259">
        <v>21</v>
      </c>
      <c r="M12" s="259">
        <f>G12*(1+L12/100)</f>
        <v>0</v>
      </c>
      <c r="N12" s="257">
        <v>0</v>
      </c>
      <c r="O12" s="257">
        <f>ROUND(E12*N12,2)</f>
        <v>0</v>
      </c>
      <c r="P12" s="257">
        <v>0</v>
      </c>
      <c r="Q12" s="257">
        <f>ROUND(E12*P12,2)</f>
        <v>0</v>
      </c>
      <c r="R12" s="259"/>
      <c r="S12" s="259" t="s">
        <v>361</v>
      </c>
      <c r="T12" s="260" t="s">
        <v>362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554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13" x14ac:dyDescent="0.25">
      <c r="A13" s="240" t="s">
        <v>235</v>
      </c>
      <c r="B13" s="241" t="s">
        <v>191</v>
      </c>
      <c r="C13" s="261" t="s">
        <v>192</v>
      </c>
      <c r="D13" s="242"/>
      <c r="E13" s="243"/>
      <c r="F13" s="244"/>
      <c r="G13" s="244">
        <f>SUMIF(AG14:AG38,"&lt;&gt;NOR",G14:G38)</f>
        <v>0</v>
      </c>
      <c r="H13" s="244"/>
      <c r="I13" s="244">
        <f>SUM(I14:I38)</f>
        <v>0</v>
      </c>
      <c r="J13" s="244"/>
      <c r="K13" s="244">
        <f>SUM(K14:K38)</f>
        <v>0</v>
      </c>
      <c r="L13" s="244"/>
      <c r="M13" s="244">
        <f>SUM(M14:M38)</f>
        <v>0</v>
      </c>
      <c r="N13" s="243"/>
      <c r="O13" s="243">
        <f>SUM(O14:O38)</f>
        <v>0</v>
      </c>
      <c r="P13" s="243"/>
      <c r="Q13" s="243">
        <f>SUM(Q14:Q38)</f>
        <v>0</v>
      </c>
      <c r="R13" s="244"/>
      <c r="S13" s="244"/>
      <c r="T13" s="245"/>
      <c r="U13" s="239"/>
      <c r="V13" s="239">
        <f>SUM(V14:V38)</f>
        <v>0</v>
      </c>
      <c r="W13" s="239"/>
      <c r="X13" s="239"/>
      <c r="Y13" s="239"/>
      <c r="AG13" t="s">
        <v>236</v>
      </c>
    </row>
    <row r="14" spans="1:60" ht="20" outlineLevel="1" x14ac:dyDescent="0.25">
      <c r="A14" s="254">
        <v>4</v>
      </c>
      <c r="B14" s="255" t="s">
        <v>1240</v>
      </c>
      <c r="C14" s="267" t="s">
        <v>1241</v>
      </c>
      <c r="D14" s="256" t="s">
        <v>971</v>
      </c>
      <c r="E14" s="257">
        <v>17</v>
      </c>
      <c r="F14" s="258"/>
      <c r="G14" s="259">
        <f>ROUND(E14*F14,2)</f>
        <v>0</v>
      </c>
      <c r="H14" s="258"/>
      <c r="I14" s="259">
        <f>ROUND(E14*H14,2)</f>
        <v>0</v>
      </c>
      <c r="J14" s="258"/>
      <c r="K14" s="259">
        <f>ROUND(E14*J14,2)</f>
        <v>0</v>
      </c>
      <c r="L14" s="259">
        <v>21</v>
      </c>
      <c r="M14" s="259">
        <f>G14*(1+L14/100)</f>
        <v>0</v>
      </c>
      <c r="N14" s="257">
        <v>0</v>
      </c>
      <c r="O14" s="257">
        <f>ROUND(E14*N14,2)</f>
        <v>0</v>
      </c>
      <c r="P14" s="257">
        <v>0</v>
      </c>
      <c r="Q14" s="257">
        <f>ROUND(E14*P14,2)</f>
        <v>0</v>
      </c>
      <c r="R14" s="259"/>
      <c r="S14" s="259" t="s">
        <v>361</v>
      </c>
      <c r="T14" s="260" t="s">
        <v>362</v>
      </c>
      <c r="U14" s="232">
        <v>0</v>
      </c>
      <c r="V14" s="232">
        <f>ROUND(E14*U14,2)</f>
        <v>0</v>
      </c>
      <c r="W14" s="232"/>
      <c r="X14" s="232" t="s">
        <v>241</v>
      </c>
      <c r="Y14" s="232" t="s">
        <v>242</v>
      </c>
      <c r="Z14" s="212"/>
      <c r="AA14" s="212"/>
      <c r="AB14" s="212"/>
      <c r="AC14" s="212"/>
      <c r="AD14" s="212"/>
      <c r="AE14" s="212"/>
      <c r="AF14" s="212"/>
      <c r="AG14" s="212" t="s">
        <v>243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54">
        <v>5</v>
      </c>
      <c r="B15" s="255" t="s">
        <v>1242</v>
      </c>
      <c r="C15" s="267" t="s">
        <v>1243</v>
      </c>
      <c r="D15" s="256" t="s">
        <v>971</v>
      </c>
      <c r="E15" s="257">
        <v>17</v>
      </c>
      <c r="F15" s="258"/>
      <c r="G15" s="259">
        <f>ROUND(E15*F15,2)</f>
        <v>0</v>
      </c>
      <c r="H15" s="258"/>
      <c r="I15" s="259">
        <f>ROUND(E15*H15,2)</f>
        <v>0</v>
      </c>
      <c r="J15" s="258"/>
      <c r="K15" s="259">
        <f>ROUND(E15*J15,2)</f>
        <v>0</v>
      </c>
      <c r="L15" s="259">
        <v>21</v>
      </c>
      <c r="M15" s="259">
        <f>G15*(1+L15/100)</f>
        <v>0</v>
      </c>
      <c r="N15" s="257">
        <v>0</v>
      </c>
      <c r="O15" s="257">
        <f>ROUND(E15*N15,2)</f>
        <v>0</v>
      </c>
      <c r="P15" s="257">
        <v>0</v>
      </c>
      <c r="Q15" s="257">
        <f>ROUND(E15*P15,2)</f>
        <v>0</v>
      </c>
      <c r="R15" s="259"/>
      <c r="S15" s="259" t="s">
        <v>361</v>
      </c>
      <c r="T15" s="260" t="s">
        <v>362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40" outlineLevel="1" x14ac:dyDescent="0.25">
      <c r="A16" s="254">
        <v>6</v>
      </c>
      <c r="B16" s="255" t="s">
        <v>1244</v>
      </c>
      <c r="C16" s="267" t="s">
        <v>1245</v>
      </c>
      <c r="D16" s="256" t="s">
        <v>971</v>
      </c>
      <c r="E16" s="257">
        <v>17</v>
      </c>
      <c r="F16" s="258"/>
      <c r="G16" s="259">
        <f>ROUND(E16*F16,2)</f>
        <v>0</v>
      </c>
      <c r="H16" s="258"/>
      <c r="I16" s="259">
        <f>ROUND(E16*H16,2)</f>
        <v>0</v>
      </c>
      <c r="J16" s="258"/>
      <c r="K16" s="259">
        <f>ROUND(E16*J16,2)</f>
        <v>0</v>
      </c>
      <c r="L16" s="259">
        <v>21</v>
      </c>
      <c r="M16" s="259">
        <f>G16*(1+L16/100)</f>
        <v>0</v>
      </c>
      <c r="N16" s="257">
        <v>0</v>
      </c>
      <c r="O16" s="257">
        <f>ROUND(E16*N16,2)</f>
        <v>0</v>
      </c>
      <c r="P16" s="257">
        <v>0</v>
      </c>
      <c r="Q16" s="257">
        <f>ROUND(E16*P16,2)</f>
        <v>0</v>
      </c>
      <c r="R16" s="259"/>
      <c r="S16" s="259" t="s">
        <v>361</v>
      </c>
      <c r="T16" s="260" t="s">
        <v>362</v>
      </c>
      <c r="U16" s="232">
        <v>0</v>
      </c>
      <c r="V16" s="232">
        <f>ROUND(E16*U16,2)</f>
        <v>0</v>
      </c>
      <c r="W16" s="232"/>
      <c r="X16" s="232" t="s">
        <v>241</v>
      </c>
      <c r="Y16" s="232" t="s">
        <v>242</v>
      </c>
      <c r="Z16" s="212"/>
      <c r="AA16" s="212"/>
      <c r="AB16" s="212"/>
      <c r="AC16" s="212"/>
      <c r="AD16" s="212"/>
      <c r="AE16" s="212"/>
      <c r="AF16" s="212"/>
      <c r="AG16" s="212" t="s">
        <v>554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0" outlineLevel="1" x14ac:dyDescent="0.25">
      <c r="A17" s="254">
        <v>7</v>
      </c>
      <c r="B17" s="255" t="s">
        <v>1246</v>
      </c>
      <c r="C17" s="267" t="s">
        <v>1247</v>
      </c>
      <c r="D17" s="256" t="s">
        <v>971</v>
      </c>
      <c r="E17" s="257">
        <v>17</v>
      </c>
      <c r="F17" s="258"/>
      <c r="G17" s="259">
        <f>ROUND(E17*F17,2)</f>
        <v>0</v>
      </c>
      <c r="H17" s="258"/>
      <c r="I17" s="259">
        <f>ROUND(E17*H17,2)</f>
        <v>0</v>
      </c>
      <c r="J17" s="258"/>
      <c r="K17" s="259">
        <f>ROUND(E17*J17,2)</f>
        <v>0</v>
      </c>
      <c r="L17" s="259">
        <v>21</v>
      </c>
      <c r="M17" s="259">
        <f>G17*(1+L17/100)</f>
        <v>0</v>
      </c>
      <c r="N17" s="257">
        <v>0</v>
      </c>
      <c r="O17" s="257">
        <f>ROUND(E17*N17,2)</f>
        <v>0</v>
      </c>
      <c r="P17" s="257">
        <v>0</v>
      </c>
      <c r="Q17" s="257">
        <f>ROUND(E17*P17,2)</f>
        <v>0</v>
      </c>
      <c r="R17" s="259"/>
      <c r="S17" s="259" t="s">
        <v>361</v>
      </c>
      <c r="T17" s="260" t="s">
        <v>362</v>
      </c>
      <c r="U17" s="232">
        <v>0</v>
      </c>
      <c r="V17" s="232">
        <f>ROUND(E17*U17,2)</f>
        <v>0</v>
      </c>
      <c r="W17" s="232"/>
      <c r="X17" s="232" t="s">
        <v>241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554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54">
        <v>8</v>
      </c>
      <c r="B18" s="255" t="s">
        <v>1248</v>
      </c>
      <c r="C18" s="267" t="s">
        <v>1249</v>
      </c>
      <c r="D18" s="256" t="s">
        <v>303</v>
      </c>
      <c r="E18" s="257">
        <v>6</v>
      </c>
      <c r="F18" s="258"/>
      <c r="G18" s="259">
        <f>ROUND(E18*F18,2)</f>
        <v>0</v>
      </c>
      <c r="H18" s="258"/>
      <c r="I18" s="259">
        <f>ROUND(E18*H18,2)</f>
        <v>0</v>
      </c>
      <c r="J18" s="258"/>
      <c r="K18" s="259">
        <f>ROUND(E18*J18,2)</f>
        <v>0</v>
      </c>
      <c r="L18" s="259">
        <v>21</v>
      </c>
      <c r="M18" s="259">
        <f>G18*(1+L18/100)</f>
        <v>0</v>
      </c>
      <c r="N18" s="257">
        <v>0</v>
      </c>
      <c r="O18" s="257">
        <f>ROUND(E18*N18,2)</f>
        <v>0</v>
      </c>
      <c r="P18" s="257">
        <v>0</v>
      </c>
      <c r="Q18" s="257">
        <f>ROUND(E18*P18,2)</f>
        <v>0</v>
      </c>
      <c r="R18" s="259"/>
      <c r="S18" s="259" t="s">
        <v>361</v>
      </c>
      <c r="T18" s="260" t="s">
        <v>362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5">
      <c r="A19" s="254">
        <v>9</v>
      </c>
      <c r="B19" s="255" t="s">
        <v>1250</v>
      </c>
      <c r="C19" s="267" t="s">
        <v>1251</v>
      </c>
      <c r="D19" s="256" t="s">
        <v>303</v>
      </c>
      <c r="E19" s="257">
        <v>6</v>
      </c>
      <c r="F19" s="258"/>
      <c r="G19" s="259">
        <f>ROUND(E19*F19,2)</f>
        <v>0</v>
      </c>
      <c r="H19" s="258"/>
      <c r="I19" s="259">
        <f>ROUND(E19*H19,2)</f>
        <v>0</v>
      </c>
      <c r="J19" s="258"/>
      <c r="K19" s="259">
        <f>ROUND(E19*J19,2)</f>
        <v>0</v>
      </c>
      <c r="L19" s="259">
        <v>21</v>
      </c>
      <c r="M19" s="259">
        <f>G19*(1+L19/100)</f>
        <v>0</v>
      </c>
      <c r="N19" s="257">
        <v>0</v>
      </c>
      <c r="O19" s="257">
        <f>ROUND(E19*N19,2)</f>
        <v>0</v>
      </c>
      <c r="P19" s="257">
        <v>0</v>
      </c>
      <c r="Q19" s="257">
        <f>ROUND(E19*P19,2)</f>
        <v>0</v>
      </c>
      <c r="R19" s="259"/>
      <c r="S19" s="259" t="s">
        <v>361</v>
      </c>
      <c r="T19" s="260" t="s">
        <v>362</v>
      </c>
      <c r="U19" s="232">
        <v>0</v>
      </c>
      <c r="V19" s="232">
        <f>ROUND(E19*U19,2)</f>
        <v>0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554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0" outlineLevel="1" x14ac:dyDescent="0.25">
      <c r="A20" s="254">
        <v>10</v>
      </c>
      <c r="B20" s="255" t="s">
        <v>1252</v>
      </c>
      <c r="C20" s="267" t="s">
        <v>1253</v>
      </c>
      <c r="D20" s="256" t="s">
        <v>292</v>
      </c>
      <c r="E20" s="257">
        <v>6.8000000000000005E-4</v>
      </c>
      <c r="F20" s="258"/>
      <c r="G20" s="259">
        <f>ROUND(E20*F20,2)</f>
        <v>0</v>
      </c>
      <c r="H20" s="258"/>
      <c r="I20" s="259">
        <f>ROUND(E20*H20,2)</f>
        <v>0</v>
      </c>
      <c r="J20" s="258"/>
      <c r="K20" s="259">
        <f>ROUND(E20*J20,2)</f>
        <v>0</v>
      </c>
      <c r="L20" s="259">
        <v>21</v>
      </c>
      <c r="M20" s="259">
        <f>G20*(1+L20/100)</f>
        <v>0</v>
      </c>
      <c r="N20" s="257">
        <v>0</v>
      </c>
      <c r="O20" s="257">
        <f>ROUND(E20*N20,2)</f>
        <v>0</v>
      </c>
      <c r="P20" s="257">
        <v>0</v>
      </c>
      <c r="Q20" s="257">
        <f>ROUND(E20*P20,2)</f>
        <v>0</v>
      </c>
      <c r="R20" s="259"/>
      <c r="S20" s="259" t="s">
        <v>361</v>
      </c>
      <c r="T20" s="260" t="s">
        <v>362</v>
      </c>
      <c r="U20" s="232">
        <v>0</v>
      </c>
      <c r="V20" s="232">
        <f>ROUND(E20*U20,2)</f>
        <v>0</v>
      </c>
      <c r="W20" s="232"/>
      <c r="X20" s="232" t="s">
        <v>241</v>
      </c>
      <c r="Y20" s="232" t="s">
        <v>242</v>
      </c>
      <c r="Z20" s="212"/>
      <c r="AA20" s="212"/>
      <c r="AB20" s="212"/>
      <c r="AC20" s="212"/>
      <c r="AD20" s="212"/>
      <c r="AE20" s="212"/>
      <c r="AF20" s="212"/>
      <c r="AG20" s="212" t="s">
        <v>243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54">
        <v>11</v>
      </c>
      <c r="B21" s="255" t="s">
        <v>1254</v>
      </c>
      <c r="C21" s="267" t="s">
        <v>1255</v>
      </c>
      <c r="D21" s="256" t="s">
        <v>971</v>
      </c>
      <c r="E21" s="257">
        <v>17</v>
      </c>
      <c r="F21" s="258"/>
      <c r="G21" s="259">
        <f>ROUND(E21*F21,2)</f>
        <v>0</v>
      </c>
      <c r="H21" s="258"/>
      <c r="I21" s="259">
        <f>ROUND(E21*H21,2)</f>
        <v>0</v>
      </c>
      <c r="J21" s="258"/>
      <c r="K21" s="259">
        <f>ROUND(E21*J21,2)</f>
        <v>0</v>
      </c>
      <c r="L21" s="259">
        <v>21</v>
      </c>
      <c r="M21" s="259">
        <f>G21*(1+L21/100)</f>
        <v>0</v>
      </c>
      <c r="N21" s="257">
        <v>0</v>
      </c>
      <c r="O21" s="257">
        <f>ROUND(E21*N21,2)</f>
        <v>0</v>
      </c>
      <c r="P21" s="257">
        <v>0</v>
      </c>
      <c r="Q21" s="257">
        <f>ROUND(E21*P21,2)</f>
        <v>0</v>
      </c>
      <c r="R21" s="259"/>
      <c r="S21" s="259" t="s">
        <v>361</v>
      </c>
      <c r="T21" s="260" t="s">
        <v>362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54">
        <v>12</v>
      </c>
      <c r="B22" s="255" t="s">
        <v>1256</v>
      </c>
      <c r="C22" s="267" t="s">
        <v>1257</v>
      </c>
      <c r="D22" s="256" t="s">
        <v>971</v>
      </c>
      <c r="E22" s="257">
        <v>17</v>
      </c>
      <c r="F22" s="258"/>
      <c r="G22" s="259">
        <f>ROUND(E22*F22,2)</f>
        <v>0</v>
      </c>
      <c r="H22" s="258"/>
      <c r="I22" s="259">
        <f>ROUND(E22*H22,2)</f>
        <v>0</v>
      </c>
      <c r="J22" s="258"/>
      <c r="K22" s="259">
        <f>ROUND(E22*J22,2)</f>
        <v>0</v>
      </c>
      <c r="L22" s="259">
        <v>21</v>
      </c>
      <c r="M22" s="259">
        <f>G22*(1+L22/100)</f>
        <v>0</v>
      </c>
      <c r="N22" s="257">
        <v>0</v>
      </c>
      <c r="O22" s="257">
        <f>ROUND(E22*N22,2)</f>
        <v>0</v>
      </c>
      <c r="P22" s="257">
        <v>0</v>
      </c>
      <c r="Q22" s="257">
        <f>ROUND(E22*P22,2)</f>
        <v>0</v>
      </c>
      <c r="R22" s="259"/>
      <c r="S22" s="259" t="s">
        <v>361</v>
      </c>
      <c r="T22" s="260" t="s">
        <v>362</v>
      </c>
      <c r="U22" s="232">
        <v>0</v>
      </c>
      <c r="V22" s="232">
        <f>ROUND(E22*U22,2)</f>
        <v>0</v>
      </c>
      <c r="W22" s="232"/>
      <c r="X22" s="232" t="s">
        <v>241</v>
      </c>
      <c r="Y22" s="232" t="s">
        <v>242</v>
      </c>
      <c r="Z22" s="212"/>
      <c r="AA22" s="212"/>
      <c r="AB22" s="212"/>
      <c r="AC22" s="212"/>
      <c r="AD22" s="212"/>
      <c r="AE22" s="212"/>
      <c r="AF22" s="212"/>
      <c r="AG22" s="212" t="s">
        <v>243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0" outlineLevel="1" x14ac:dyDescent="0.25">
      <c r="A23" s="254">
        <v>13</v>
      </c>
      <c r="B23" s="255" t="s">
        <v>1258</v>
      </c>
      <c r="C23" s="267" t="s">
        <v>1259</v>
      </c>
      <c r="D23" s="256" t="s">
        <v>971</v>
      </c>
      <c r="E23" s="257">
        <v>17</v>
      </c>
      <c r="F23" s="258"/>
      <c r="G23" s="259">
        <f>ROUND(E23*F23,2)</f>
        <v>0</v>
      </c>
      <c r="H23" s="258"/>
      <c r="I23" s="259">
        <f>ROUND(E23*H23,2)</f>
        <v>0</v>
      </c>
      <c r="J23" s="258"/>
      <c r="K23" s="259">
        <f>ROUND(E23*J23,2)</f>
        <v>0</v>
      </c>
      <c r="L23" s="259">
        <v>21</v>
      </c>
      <c r="M23" s="259">
        <f>G23*(1+L23/100)</f>
        <v>0</v>
      </c>
      <c r="N23" s="257">
        <v>0</v>
      </c>
      <c r="O23" s="257">
        <f>ROUND(E23*N23,2)</f>
        <v>0</v>
      </c>
      <c r="P23" s="257">
        <v>0</v>
      </c>
      <c r="Q23" s="257">
        <f>ROUND(E23*P23,2)</f>
        <v>0</v>
      </c>
      <c r="R23" s="259"/>
      <c r="S23" s="259" t="s">
        <v>361</v>
      </c>
      <c r="T23" s="260" t="s">
        <v>362</v>
      </c>
      <c r="U23" s="232">
        <v>0</v>
      </c>
      <c r="V23" s="232">
        <f>ROUND(E23*U23,2)</f>
        <v>0</v>
      </c>
      <c r="W23" s="232"/>
      <c r="X23" s="232" t="s">
        <v>241</v>
      </c>
      <c r="Y23" s="232" t="s">
        <v>242</v>
      </c>
      <c r="Z23" s="212"/>
      <c r="AA23" s="212"/>
      <c r="AB23" s="212"/>
      <c r="AC23" s="212"/>
      <c r="AD23" s="212"/>
      <c r="AE23" s="212"/>
      <c r="AF23" s="212"/>
      <c r="AG23" s="212" t="s">
        <v>243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" outlineLevel="1" x14ac:dyDescent="0.25">
      <c r="A24" s="254">
        <v>14</v>
      </c>
      <c r="B24" s="255" t="s">
        <v>1260</v>
      </c>
      <c r="C24" s="267" t="s">
        <v>1261</v>
      </c>
      <c r="D24" s="256" t="s">
        <v>261</v>
      </c>
      <c r="E24" s="257">
        <v>17</v>
      </c>
      <c r="F24" s="258"/>
      <c r="G24" s="259">
        <f>ROUND(E24*F24,2)</f>
        <v>0</v>
      </c>
      <c r="H24" s="258"/>
      <c r="I24" s="259">
        <f>ROUND(E24*H24,2)</f>
        <v>0</v>
      </c>
      <c r="J24" s="258"/>
      <c r="K24" s="259">
        <f>ROUND(E24*J24,2)</f>
        <v>0</v>
      </c>
      <c r="L24" s="259">
        <v>21</v>
      </c>
      <c r="M24" s="259">
        <f>G24*(1+L24/100)</f>
        <v>0</v>
      </c>
      <c r="N24" s="257">
        <v>0</v>
      </c>
      <c r="O24" s="257">
        <f>ROUND(E24*N24,2)</f>
        <v>0</v>
      </c>
      <c r="P24" s="257">
        <v>0</v>
      </c>
      <c r="Q24" s="257">
        <f>ROUND(E24*P24,2)</f>
        <v>0</v>
      </c>
      <c r="R24" s="259"/>
      <c r="S24" s="259" t="s">
        <v>361</v>
      </c>
      <c r="T24" s="260" t="s">
        <v>362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554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54">
        <v>15</v>
      </c>
      <c r="B25" s="255" t="s">
        <v>1262</v>
      </c>
      <c r="C25" s="267" t="s">
        <v>1263</v>
      </c>
      <c r="D25" s="256" t="s">
        <v>239</v>
      </c>
      <c r="E25" s="257">
        <v>8.5</v>
      </c>
      <c r="F25" s="258"/>
      <c r="G25" s="259">
        <f>ROUND(E25*F25,2)</f>
        <v>0</v>
      </c>
      <c r="H25" s="258"/>
      <c r="I25" s="259">
        <f>ROUND(E25*H25,2)</f>
        <v>0</v>
      </c>
      <c r="J25" s="258"/>
      <c r="K25" s="259">
        <f>ROUND(E25*J25,2)</f>
        <v>0</v>
      </c>
      <c r="L25" s="259">
        <v>21</v>
      </c>
      <c r="M25" s="259">
        <f>G25*(1+L25/100)</f>
        <v>0</v>
      </c>
      <c r="N25" s="257">
        <v>0</v>
      </c>
      <c r="O25" s="257">
        <f>ROUND(E25*N25,2)</f>
        <v>0</v>
      </c>
      <c r="P25" s="257">
        <v>0</v>
      </c>
      <c r="Q25" s="257">
        <f>ROUND(E25*P25,2)</f>
        <v>0</v>
      </c>
      <c r="R25" s="259"/>
      <c r="S25" s="259" t="s">
        <v>361</v>
      </c>
      <c r="T25" s="260" t="s">
        <v>362</v>
      </c>
      <c r="U25" s="232">
        <v>0</v>
      </c>
      <c r="V25" s="232">
        <f>ROUND(E25*U25,2)</f>
        <v>0</v>
      </c>
      <c r="W25" s="232"/>
      <c r="X25" s="232" t="s">
        <v>241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554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54">
        <v>16</v>
      </c>
      <c r="B26" s="255" t="s">
        <v>1264</v>
      </c>
      <c r="C26" s="267" t="s">
        <v>1265</v>
      </c>
      <c r="D26" s="256" t="s">
        <v>239</v>
      </c>
      <c r="E26" s="257">
        <v>8.5</v>
      </c>
      <c r="F26" s="258"/>
      <c r="G26" s="259">
        <f>ROUND(E26*F26,2)</f>
        <v>0</v>
      </c>
      <c r="H26" s="258"/>
      <c r="I26" s="259">
        <f>ROUND(E26*H26,2)</f>
        <v>0</v>
      </c>
      <c r="J26" s="258"/>
      <c r="K26" s="259">
        <f>ROUND(E26*J26,2)</f>
        <v>0</v>
      </c>
      <c r="L26" s="259">
        <v>21</v>
      </c>
      <c r="M26" s="259">
        <f>G26*(1+L26/100)</f>
        <v>0</v>
      </c>
      <c r="N26" s="257">
        <v>0</v>
      </c>
      <c r="O26" s="257">
        <f>ROUND(E26*N26,2)</f>
        <v>0</v>
      </c>
      <c r="P26" s="257">
        <v>0</v>
      </c>
      <c r="Q26" s="257">
        <f>ROUND(E26*P26,2)</f>
        <v>0</v>
      </c>
      <c r="R26" s="259"/>
      <c r="S26" s="259" t="s">
        <v>361</v>
      </c>
      <c r="T26" s="260" t="s">
        <v>362</v>
      </c>
      <c r="U26" s="232">
        <v>0</v>
      </c>
      <c r="V26" s="232">
        <f>ROUND(E26*U26,2)</f>
        <v>0</v>
      </c>
      <c r="W26" s="232"/>
      <c r="X26" s="232" t="s">
        <v>241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554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54">
        <v>17</v>
      </c>
      <c r="B27" s="255" t="s">
        <v>1266</v>
      </c>
      <c r="C27" s="267" t="s">
        <v>1267</v>
      </c>
      <c r="D27" s="256" t="s">
        <v>971</v>
      </c>
      <c r="E27" s="257">
        <v>17</v>
      </c>
      <c r="F27" s="258"/>
      <c r="G27" s="259">
        <f>ROUND(E27*F27,2)</f>
        <v>0</v>
      </c>
      <c r="H27" s="258"/>
      <c r="I27" s="259">
        <f>ROUND(E27*H27,2)</f>
        <v>0</v>
      </c>
      <c r="J27" s="258"/>
      <c r="K27" s="259">
        <f>ROUND(E27*J27,2)</f>
        <v>0</v>
      </c>
      <c r="L27" s="259">
        <v>21</v>
      </c>
      <c r="M27" s="259">
        <f>G27*(1+L27/100)</f>
        <v>0</v>
      </c>
      <c r="N27" s="257">
        <v>0</v>
      </c>
      <c r="O27" s="257">
        <f>ROUND(E27*N27,2)</f>
        <v>0</v>
      </c>
      <c r="P27" s="257">
        <v>0</v>
      </c>
      <c r="Q27" s="257">
        <f>ROUND(E27*P27,2)</f>
        <v>0</v>
      </c>
      <c r="R27" s="259"/>
      <c r="S27" s="259" t="s">
        <v>361</v>
      </c>
      <c r="T27" s="260" t="s">
        <v>362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554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0" outlineLevel="1" x14ac:dyDescent="0.25">
      <c r="A28" s="254">
        <v>18</v>
      </c>
      <c r="B28" s="255" t="s">
        <v>1268</v>
      </c>
      <c r="C28" s="267" t="s">
        <v>1269</v>
      </c>
      <c r="D28" s="256" t="s">
        <v>971</v>
      </c>
      <c r="E28" s="257">
        <v>12</v>
      </c>
      <c r="F28" s="258"/>
      <c r="G28" s="259">
        <f>ROUND(E28*F28,2)</f>
        <v>0</v>
      </c>
      <c r="H28" s="258"/>
      <c r="I28" s="259">
        <f>ROUND(E28*H28,2)</f>
        <v>0</v>
      </c>
      <c r="J28" s="258"/>
      <c r="K28" s="259">
        <f>ROUND(E28*J28,2)</f>
        <v>0</v>
      </c>
      <c r="L28" s="259">
        <v>21</v>
      </c>
      <c r="M28" s="259">
        <f>G28*(1+L28/100)</f>
        <v>0</v>
      </c>
      <c r="N28" s="257">
        <v>0</v>
      </c>
      <c r="O28" s="257">
        <f>ROUND(E28*N28,2)</f>
        <v>0</v>
      </c>
      <c r="P28" s="257">
        <v>0</v>
      </c>
      <c r="Q28" s="257">
        <f>ROUND(E28*P28,2)</f>
        <v>0</v>
      </c>
      <c r="R28" s="259"/>
      <c r="S28" s="259" t="s">
        <v>361</v>
      </c>
      <c r="T28" s="260" t="s">
        <v>362</v>
      </c>
      <c r="U28" s="232">
        <v>0</v>
      </c>
      <c r="V28" s="232">
        <f>ROUND(E28*U28,2)</f>
        <v>0</v>
      </c>
      <c r="W28" s="232"/>
      <c r="X28" s="232" t="s">
        <v>294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356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5">
      <c r="A29" s="254">
        <v>19</v>
      </c>
      <c r="B29" s="255" t="s">
        <v>1270</v>
      </c>
      <c r="C29" s="267" t="s">
        <v>1271</v>
      </c>
      <c r="D29" s="256" t="s">
        <v>971</v>
      </c>
      <c r="E29" s="257">
        <v>1</v>
      </c>
      <c r="F29" s="258"/>
      <c r="G29" s="259">
        <f>ROUND(E29*F29,2)</f>
        <v>0</v>
      </c>
      <c r="H29" s="258"/>
      <c r="I29" s="259">
        <f>ROUND(E29*H29,2)</f>
        <v>0</v>
      </c>
      <c r="J29" s="258"/>
      <c r="K29" s="259">
        <f>ROUND(E29*J29,2)</f>
        <v>0</v>
      </c>
      <c r="L29" s="259">
        <v>21</v>
      </c>
      <c r="M29" s="259">
        <f>G29*(1+L29/100)</f>
        <v>0</v>
      </c>
      <c r="N29" s="257">
        <v>0</v>
      </c>
      <c r="O29" s="257">
        <f>ROUND(E29*N29,2)</f>
        <v>0</v>
      </c>
      <c r="P29" s="257">
        <v>0</v>
      </c>
      <c r="Q29" s="257">
        <f>ROUND(E29*P29,2)</f>
        <v>0</v>
      </c>
      <c r="R29" s="259"/>
      <c r="S29" s="259" t="s">
        <v>361</v>
      </c>
      <c r="T29" s="260" t="s">
        <v>362</v>
      </c>
      <c r="U29" s="232">
        <v>0</v>
      </c>
      <c r="V29" s="232">
        <f>ROUND(E29*U29,2)</f>
        <v>0</v>
      </c>
      <c r="W29" s="232"/>
      <c r="X29" s="232" t="s">
        <v>294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356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5">
      <c r="A30" s="254">
        <v>20</v>
      </c>
      <c r="B30" s="255" t="s">
        <v>1272</v>
      </c>
      <c r="C30" s="267" t="s">
        <v>1273</v>
      </c>
      <c r="D30" s="256" t="s">
        <v>971</v>
      </c>
      <c r="E30" s="257">
        <v>4</v>
      </c>
      <c r="F30" s="258"/>
      <c r="G30" s="259">
        <f>ROUND(E30*F30,2)</f>
        <v>0</v>
      </c>
      <c r="H30" s="258"/>
      <c r="I30" s="259">
        <f>ROUND(E30*H30,2)</f>
        <v>0</v>
      </c>
      <c r="J30" s="258"/>
      <c r="K30" s="259">
        <f>ROUND(E30*J30,2)</f>
        <v>0</v>
      </c>
      <c r="L30" s="259">
        <v>21</v>
      </c>
      <c r="M30" s="259">
        <f>G30*(1+L30/100)</f>
        <v>0</v>
      </c>
      <c r="N30" s="257">
        <v>0</v>
      </c>
      <c r="O30" s="257">
        <f>ROUND(E30*N30,2)</f>
        <v>0</v>
      </c>
      <c r="P30" s="257">
        <v>0</v>
      </c>
      <c r="Q30" s="257">
        <f>ROUND(E30*P30,2)</f>
        <v>0</v>
      </c>
      <c r="R30" s="259"/>
      <c r="S30" s="259" t="s">
        <v>361</v>
      </c>
      <c r="T30" s="260" t="s">
        <v>362</v>
      </c>
      <c r="U30" s="232">
        <v>0</v>
      </c>
      <c r="V30" s="232">
        <f>ROUND(E30*U30,2)</f>
        <v>0</v>
      </c>
      <c r="W30" s="232"/>
      <c r="X30" s="232" t="s">
        <v>294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356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54">
        <v>21</v>
      </c>
      <c r="B31" s="255" t="s">
        <v>1274</v>
      </c>
      <c r="C31" s="267" t="s">
        <v>1275</v>
      </c>
      <c r="D31" s="256" t="s">
        <v>239</v>
      </c>
      <c r="E31" s="257">
        <v>6.8</v>
      </c>
      <c r="F31" s="258"/>
      <c r="G31" s="259">
        <f>ROUND(E31*F31,2)</f>
        <v>0</v>
      </c>
      <c r="H31" s="258"/>
      <c r="I31" s="259">
        <f>ROUND(E31*H31,2)</f>
        <v>0</v>
      </c>
      <c r="J31" s="258"/>
      <c r="K31" s="259">
        <f>ROUND(E31*J31,2)</f>
        <v>0</v>
      </c>
      <c r="L31" s="259">
        <v>21</v>
      </c>
      <c r="M31" s="259">
        <f>G31*(1+L31/100)</f>
        <v>0</v>
      </c>
      <c r="N31" s="257">
        <v>0</v>
      </c>
      <c r="O31" s="257">
        <f>ROUND(E31*N31,2)</f>
        <v>0</v>
      </c>
      <c r="P31" s="257">
        <v>0</v>
      </c>
      <c r="Q31" s="257">
        <f>ROUND(E31*P31,2)</f>
        <v>0</v>
      </c>
      <c r="R31" s="259"/>
      <c r="S31" s="259" t="s">
        <v>361</v>
      </c>
      <c r="T31" s="260" t="s">
        <v>362</v>
      </c>
      <c r="U31" s="232">
        <v>0</v>
      </c>
      <c r="V31" s="232">
        <f>ROUND(E31*U31,2)</f>
        <v>0</v>
      </c>
      <c r="W31" s="232"/>
      <c r="X31" s="232" t="s">
        <v>294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356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" outlineLevel="1" x14ac:dyDescent="0.25">
      <c r="A32" s="254">
        <v>22</v>
      </c>
      <c r="B32" s="255" t="s">
        <v>1276</v>
      </c>
      <c r="C32" s="267" t="s">
        <v>1277</v>
      </c>
      <c r="D32" s="256" t="s">
        <v>971</v>
      </c>
      <c r="E32" s="257">
        <v>51</v>
      </c>
      <c r="F32" s="258"/>
      <c r="G32" s="259">
        <f>ROUND(E32*F32,2)</f>
        <v>0</v>
      </c>
      <c r="H32" s="258"/>
      <c r="I32" s="259">
        <f>ROUND(E32*H32,2)</f>
        <v>0</v>
      </c>
      <c r="J32" s="258"/>
      <c r="K32" s="259">
        <f>ROUND(E32*J32,2)</f>
        <v>0</v>
      </c>
      <c r="L32" s="259">
        <v>21</v>
      </c>
      <c r="M32" s="259">
        <f>G32*(1+L32/100)</f>
        <v>0</v>
      </c>
      <c r="N32" s="257">
        <v>0</v>
      </c>
      <c r="O32" s="257">
        <f>ROUND(E32*N32,2)</f>
        <v>0</v>
      </c>
      <c r="P32" s="257">
        <v>0</v>
      </c>
      <c r="Q32" s="257">
        <f>ROUND(E32*P32,2)</f>
        <v>0</v>
      </c>
      <c r="R32" s="259"/>
      <c r="S32" s="259" t="s">
        <v>361</v>
      </c>
      <c r="T32" s="260" t="s">
        <v>362</v>
      </c>
      <c r="U32" s="232">
        <v>0</v>
      </c>
      <c r="V32" s="232">
        <f>ROUND(E32*U32,2)</f>
        <v>0</v>
      </c>
      <c r="W32" s="232"/>
      <c r="X32" s="232" t="s">
        <v>294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356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5">
      <c r="A33" s="254">
        <v>23</v>
      </c>
      <c r="B33" s="255" t="s">
        <v>1278</v>
      </c>
      <c r="C33" s="267" t="s">
        <v>1279</v>
      </c>
      <c r="D33" s="256" t="s">
        <v>239</v>
      </c>
      <c r="E33" s="257">
        <v>1.7</v>
      </c>
      <c r="F33" s="258"/>
      <c r="G33" s="259">
        <f>ROUND(E33*F33,2)</f>
        <v>0</v>
      </c>
      <c r="H33" s="258"/>
      <c r="I33" s="259">
        <f>ROUND(E33*H33,2)</f>
        <v>0</v>
      </c>
      <c r="J33" s="258"/>
      <c r="K33" s="259">
        <f>ROUND(E33*J33,2)</f>
        <v>0</v>
      </c>
      <c r="L33" s="259">
        <v>21</v>
      </c>
      <c r="M33" s="259">
        <f>G33*(1+L33/100)</f>
        <v>0</v>
      </c>
      <c r="N33" s="257">
        <v>0</v>
      </c>
      <c r="O33" s="257">
        <f>ROUND(E33*N33,2)</f>
        <v>0</v>
      </c>
      <c r="P33" s="257">
        <v>0</v>
      </c>
      <c r="Q33" s="257">
        <f>ROUND(E33*P33,2)</f>
        <v>0</v>
      </c>
      <c r="R33" s="259"/>
      <c r="S33" s="259" t="s">
        <v>361</v>
      </c>
      <c r="T33" s="260" t="s">
        <v>362</v>
      </c>
      <c r="U33" s="232">
        <v>0</v>
      </c>
      <c r="V33" s="232">
        <f>ROUND(E33*U33,2)</f>
        <v>0</v>
      </c>
      <c r="W33" s="232"/>
      <c r="X33" s="232" t="s">
        <v>294</v>
      </c>
      <c r="Y33" s="232" t="s">
        <v>242</v>
      </c>
      <c r="Z33" s="212"/>
      <c r="AA33" s="212"/>
      <c r="AB33" s="212"/>
      <c r="AC33" s="212"/>
      <c r="AD33" s="212"/>
      <c r="AE33" s="212"/>
      <c r="AF33" s="212"/>
      <c r="AG33" s="212" t="s">
        <v>356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54">
        <v>24</v>
      </c>
      <c r="B34" s="255" t="s">
        <v>1280</v>
      </c>
      <c r="C34" s="267" t="s">
        <v>1281</v>
      </c>
      <c r="D34" s="256" t="s">
        <v>1282</v>
      </c>
      <c r="E34" s="257">
        <v>34</v>
      </c>
      <c r="F34" s="258"/>
      <c r="G34" s="259">
        <f>ROUND(E34*F34,2)</f>
        <v>0</v>
      </c>
      <c r="H34" s="258"/>
      <c r="I34" s="259">
        <f>ROUND(E34*H34,2)</f>
        <v>0</v>
      </c>
      <c r="J34" s="258"/>
      <c r="K34" s="259">
        <f>ROUND(E34*J34,2)</f>
        <v>0</v>
      </c>
      <c r="L34" s="259">
        <v>21</v>
      </c>
      <c r="M34" s="259">
        <f>G34*(1+L34/100)</f>
        <v>0</v>
      </c>
      <c r="N34" s="257">
        <v>0</v>
      </c>
      <c r="O34" s="257">
        <f>ROUND(E34*N34,2)</f>
        <v>0</v>
      </c>
      <c r="P34" s="257">
        <v>0</v>
      </c>
      <c r="Q34" s="257">
        <f>ROUND(E34*P34,2)</f>
        <v>0</v>
      </c>
      <c r="R34" s="259"/>
      <c r="S34" s="259" t="s">
        <v>361</v>
      </c>
      <c r="T34" s="260" t="s">
        <v>362</v>
      </c>
      <c r="U34" s="232">
        <v>0</v>
      </c>
      <c r="V34" s="232">
        <f>ROUND(E34*U34,2)</f>
        <v>0</v>
      </c>
      <c r="W34" s="232"/>
      <c r="X34" s="232" t="s">
        <v>294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356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0" outlineLevel="1" x14ac:dyDescent="0.25">
      <c r="A35" s="254">
        <v>25</v>
      </c>
      <c r="B35" s="255" t="s">
        <v>1283</v>
      </c>
      <c r="C35" s="267" t="s">
        <v>1284</v>
      </c>
      <c r="D35" s="256" t="s">
        <v>1285</v>
      </c>
      <c r="E35" s="257">
        <v>68</v>
      </c>
      <c r="F35" s="258"/>
      <c r="G35" s="259">
        <f>ROUND(E35*F35,2)</f>
        <v>0</v>
      </c>
      <c r="H35" s="258"/>
      <c r="I35" s="259">
        <f>ROUND(E35*H35,2)</f>
        <v>0</v>
      </c>
      <c r="J35" s="258"/>
      <c r="K35" s="259">
        <f>ROUND(E35*J35,2)</f>
        <v>0</v>
      </c>
      <c r="L35" s="259">
        <v>21</v>
      </c>
      <c r="M35" s="259">
        <f>G35*(1+L35/100)</f>
        <v>0</v>
      </c>
      <c r="N35" s="257">
        <v>0</v>
      </c>
      <c r="O35" s="257">
        <f>ROUND(E35*N35,2)</f>
        <v>0</v>
      </c>
      <c r="P35" s="257">
        <v>0</v>
      </c>
      <c r="Q35" s="257">
        <f>ROUND(E35*P35,2)</f>
        <v>0</v>
      </c>
      <c r="R35" s="259"/>
      <c r="S35" s="259" t="s">
        <v>361</v>
      </c>
      <c r="T35" s="260" t="s">
        <v>362</v>
      </c>
      <c r="U35" s="232">
        <v>0</v>
      </c>
      <c r="V35" s="232">
        <f>ROUND(E35*U35,2)</f>
        <v>0</v>
      </c>
      <c r="W35" s="232"/>
      <c r="X35" s="232" t="s">
        <v>294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356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54">
        <v>26</v>
      </c>
      <c r="B36" s="255" t="s">
        <v>1286</v>
      </c>
      <c r="C36" s="267" t="s">
        <v>1287</v>
      </c>
      <c r="D36" s="256" t="s">
        <v>1102</v>
      </c>
      <c r="E36" s="257">
        <v>17</v>
      </c>
      <c r="F36" s="258"/>
      <c r="G36" s="259">
        <f>ROUND(E36*F36,2)</f>
        <v>0</v>
      </c>
      <c r="H36" s="258"/>
      <c r="I36" s="259">
        <f>ROUND(E36*H36,2)</f>
        <v>0</v>
      </c>
      <c r="J36" s="258"/>
      <c r="K36" s="259">
        <f>ROUND(E36*J36,2)</f>
        <v>0</v>
      </c>
      <c r="L36" s="259">
        <v>21</v>
      </c>
      <c r="M36" s="259">
        <f>G36*(1+L36/100)</f>
        <v>0</v>
      </c>
      <c r="N36" s="257">
        <v>0</v>
      </c>
      <c r="O36" s="257">
        <f>ROUND(E36*N36,2)</f>
        <v>0</v>
      </c>
      <c r="P36" s="257">
        <v>0</v>
      </c>
      <c r="Q36" s="257">
        <f>ROUND(E36*P36,2)</f>
        <v>0</v>
      </c>
      <c r="R36" s="259"/>
      <c r="S36" s="259" t="s">
        <v>361</v>
      </c>
      <c r="T36" s="260" t="s">
        <v>362</v>
      </c>
      <c r="U36" s="232">
        <v>0</v>
      </c>
      <c r="V36" s="232">
        <f>ROUND(E36*U36,2)</f>
        <v>0</v>
      </c>
      <c r="W36" s="232"/>
      <c r="X36" s="232" t="s">
        <v>294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356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0" outlineLevel="1" x14ac:dyDescent="0.25">
      <c r="A37" s="254">
        <v>27</v>
      </c>
      <c r="B37" s="255" t="s">
        <v>1288</v>
      </c>
      <c r="C37" s="267" t="s">
        <v>1289</v>
      </c>
      <c r="D37" s="256" t="s">
        <v>261</v>
      </c>
      <c r="E37" s="257">
        <v>9</v>
      </c>
      <c r="F37" s="258"/>
      <c r="G37" s="259">
        <f>ROUND(E37*F37,2)</f>
        <v>0</v>
      </c>
      <c r="H37" s="258"/>
      <c r="I37" s="259">
        <f>ROUND(E37*H37,2)</f>
        <v>0</v>
      </c>
      <c r="J37" s="258"/>
      <c r="K37" s="259">
        <f>ROUND(E37*J37,2)</f>
        <v>0</v>
      </c>
      <c r="L37" s="259">
        <v>21</v>
      </c>
      <c r="M37" s="259">
        <f>G37*(1+L37/100)</f>
        <v>0</v>
      </c>
      <c r="N37" s="257">
        <v>0</v>
      </c>
      <c r="O37" s="257">
        <f>ROUND(E37*N37,2)</f>
        <v>0</v>
      </c>
      <c r="P37" s="257">
        <v>0</v>
      </c>
      <c r="Q37" s="257">
        <f>ROUND(E37*P37,2)</f>
        <v>0</v>
      </c>
      <c r="R37" s="259"/>
      <c r="S37" s="259" t="s">
        <v>361</v>
      </c>
      <c r="T37" s="260" t="s">
        <v>362</v>
      </c>
      <c r="U37" s="232">
        <v>0</v>
      </c>
      <c r="V37" s="232">
        <f>ROUND(E37*U37,2)</f>
        <v>0</v>
      </c>
      <c r="W37" s="232"/>
      <c r="X37" s="232" t="s">
        <v>294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356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5">
      <c r="A38" s="254">
        <v>28</v>
      </c>
      <c r="B38" s="255" t="s">
        <v>1290</v>
      </c>
      <c r="C38" s="267" t="s">
        <v>1291</v>
      </c>
      <c r="D38" s="256" t="s">
        <v>239</v>
      </c>
      <c r="E38" s="257">
        <v>8.5</v>
      </c>
      <c r="F38" s="258"/>
      <c r="G38" s="259">
        <f>ROUND(E38*F38,2)</f>
        <v>0</v>
      </c>
      <c r="H38" s="258"/>
      <c r="I38" s="259">
        <f>ROUND(E38*H38,2)</f>
        <v>0</v>
      </c>
      <c r="J38" s="258"/>
      <c r="K38" s="259">
        <f>ROUND(E38*J38,2)</f>
        <v>0</v>
      </c>
      <c r="L38" s="259">
        <v>21</v>
      </c>
      <c r="M38" s="259">
        <f>G38*(1+L38/100)</f>
        <v>0</v>
      </c>
      <c r="N38" s="257">
        <v>0</v>
      </c>
      <c r="O38" s="257">
        <f>ROUND(E38*N38,2)</f>
        <v>0</v>
      </c>
      <c r="P38" s="257">
        <v>0</v>
      </c>
      <c r="Q38" s="257">
        <f>ROUND(E38*P38,2)</f>
        <v>0</v>
      </c>
      <c r="R38" s="259"/>
      <c r="S38" s="259" t="s">
        <v>361</v>
      </c>
      <c r="T38" s="260" t="s">
        <v>362</v>
      </c>
      <c r="U38" s="232">
        <v>0</v>
      </c>
      <c r="V38" s="232">
        <f>ROUND(E38*U38,2)</f>
        <v>0</v>
      </c>
      <c r="W38" s="232"/>
      <c r="X38" s="232" t="s">
        <v>294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356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13" x14ac:dyDescent="0.25">
      <c r="A39" s="240" t="s">
        <v>235</v>
      </c>
      <c r="B39" s="241" t="s">
        <v>193</v>
      </c>
      <c r="C39" s="261" t="s">
        <v>194</v>
      </c>
      <c r="D39" s="242"/>
      <c r="E39" s="243"/>
      <c r="F39" s="244"/>
      <c r="G39" s="244">
        <f>SUMIF(AG40:AG52,"&lt;&gt;NOR",G40:G52)</f>
        <v>0</v>
      </c>
      <c r="H39" s="244"/>
      <c r="I39" s="244">
        <f>SUM(I40:I52)</f>
        <v>0</v>
      </c>
      <c r="J39" s="244"/>
      <c r="K39" s="244">
        <f>SUM(K40:K52)</f>
        <v>0</v>
      </c>
      <c r="L39" s="244"/>
      <c r="M39" s="244">
        <f>SUM(M40:M52)</f>
        <v>0</v>
      </c>
      <c r="N39" s="243"/>
      <c r="O39" s="243">
        <f>SUM(O40:O52)</f>
        <v>0</v>
      </c>
      <c r="P39" s="243"/>
      <c r="Q39" s="243">
        <f>SUM(Q40:Q52)</f>
        <v>0</v>
      </c>
      <c r="R39" s="244"/>
      <c r="S39" s="244"/>
      <c r="T39" s="245"/>
      <c r="U39" s="239"/>
      <c r="V39" s="239">
        <f>SUM(V40:V52)</f>
        <v>0</v>
      </c>
      <c r="W39" s="239"/>
      <c r="X39" s="239"/>
      <c r="Y39" s="239"/>
      <c r="AG39" t="s">
        <v>236</v>
      </c>
    </row>
    <row r="40" spans="1:60" ht="40" outlineLevel="1" x14ac:dyDescent="0.25">
      <c r="A40" s="254">
        <v>29</v>
      </c>
      <c r="B40" s="255" t="s">
        <v>1292</v>
      </c>
      <c r="C40" s="267" t="s">
        <v>1293</v>
      </c>
      <c r="D40" s="256" t="s">
        <v>261</v>
      </c>
      <c r="E40" s="257">
        <v>27</v>
      </c>
      <c r="F40" s="258"/>
      <c r="G40" s="259">
        <f>ROUND(E40*F40,2)</f>
        <v>0</v>
      </c>
      <c r="H40" s="258"/>
      <c r="I40" s="259">
        <f>ROUND(E40*H40,2)</f>
        <v>0</v>
      </c>
      <c r="J40" s="258"/>
      <c r="K40" s="259">
        <f>ROUND(E40*J40,2)</f>
        <v>0</v>
      </c>
      <c r="L40" s="259">
        <v>21</v>
      </c>
      <c r="M40" s="259">
        <f>G40*(1+L40/100)</f>
        <v>0</v>
      </c>
      <c r="N40" s="257">
        <v>0</v>
      </c>
      <c r="O40" s="257">
        <f>ROUND(E40*N40,2)</f>
        <v>0</v>
      </c>
      <c r="P40" s="257">
        <v>0</v>
      </c>
      <c r="Q40" s="257">
        <f>ROUND(E40*P40,2)</f>
        <v>0</v>
      </c>
      <c r="R40" s="259"/>
      <c r="S40" s="259" t="s">
        <v>361</v>
      </c>
      <c r="T40" s="260" t="s">
        <v>362</v>
      </c>
      <c r="U40" s="232">
        <v>0</v>
      </c>
      <c r="V40" s="232">
        <f>ROUND(E40*U40,2)</f>
        <v>0</v>
      </c>
      <c r="W40" s="232"/>
      <c r="X40" s="232" t="s">
        <v>241</v>
      </c>
      <c r="Y40" s="232" t="s">
        <v>242</v>
      </c>
      <c r="Z40" s="212"/>
      <c r="AA40" s="212"/>
      <c r="AB40" s="212"/>
      <c r="AC40" s="212"/>
      <c r="AD40" s="212"/>
      <c r="AE40" s="212"/>
      <c r="AF40" s="212"/>
      <c r="AG40" s="212" t="s">
        <v>554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5">
      <c r="A41" s="254">
        <v>30</v>
      </c>
      <c r="B41" s="255" t="s">
        <v>1294</v>
      </c>
      <c r="C41" s="267" t="s">
        <v>1295</v>
      </c>
      <c r="D41" s="256" t="s">
        <v>261</v>
      </c>
      <c r="E41" s="257">
        <v>27</v>
      </c>
      <c r="F41" s="258"/>
      <c r="G41" s="259">
        <f>ROUND(E41*F41,2)</f>
        <v>0</v>
      </c>
      <c r="H41" s="258"/>
      <c r="I41" s="259">
        <f>ROUND(E41*H41,2)</f>
        <v>0</v>
      </c>
      <c r="J41" s="258"/>
      <c r="K41" s="259">
        <f>ROUND(E41*J41,2)</f>
        <v>0</v>
      </c>
      <c r="L41" s="259">
        <v>21</v>
      </c>
      <c r="M41" s="259">
        <f>G41*(1+L41/100)</f>
        <v>0</v>
      </c>
      <c r="N41" s="257">
        <v>0</v>
      </c>
      <c r="O41" s="257">
        <f>ROUND(E41*N41,2)</f>
        <v>0</v>
      </c>
      <c r="P41" s="257">
        <v>0</v>
      </c>
      <c r="Q41" s="257">
        <f>ROUND(E41*P41,2)</f>
        <v>0</v>
      </c>
      <c r="R41" s="259"/>
      <c r="S41" s="259" t="s">
        <v>361</v>
      </c>
      <c r="T41" s="260" t="s">
        <v>362</v>
      </c>
      <c r="U41" s="232">
        <v>0</v>
      </c>
      <c r="V41" s="232">
        <f>ROUND(E41*U41,2)</f>
        <v>0</v>
      </c>
      <c r="W41" s="232"/>
      <c r="X41" s="232" t="s">
        <v>241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554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0" outlineLevel="1" x14ac:dyDescent="0.25">
      <c r="A42" s="254">
        <v>31</v>
      </c>
      <c r="B42" s="255" t="s">
        <v>1296</v>
      </c>
      <c r="C42" s="267" t="s">
        <v>1297</v>
      </c>
      <c r="D42" s="256" t="s">
        <v>303</v>
      </c>
      <c r="E42" s="257">
        <v>30</v>
      </c>
      <c r="F42" s="258"/>
      <c r="G42" s="259">
        <f>ROUND(E42*F42,2)</f>
        <v>0</v>
      </c>
      <c r="H42" s="258"/>
      <c r="I42" s="259">
        <f>ROUND(E42*H42,2)</f>
        <v>0</v>
      </c>
      <c r="J42" s="258"/>
      <c r="K42" s="259">
        <f>ROUND(E42*J42,2)</f>
        <v>0</v>
      </c>
      <c r="L42" s="259">
        <v>21</v>
      </c>
      <c r="M42" s="259">
        <f>G42*(1+L42/100)</f>
        <v>0</v>
      </c>
      <c r="N42" s="257">
        <v>0</v>
      </c>
      <c r="O42" s="257">
        <f>ROUND(E42*N42,2)</f>
        <v>0</v>
      </c>
      <c r="P42" s="257">
        <v>0</v>
      </c>
      <c r="Q42" s="257">
        <f>ROUND(E42*P42,2)</f>
        <v>0</v>
      </c>
      <c r="R42" s="259"/>
      <c r="S42" s="259" t="s">
        <v>361</v>
      </c>
      <c r="T42" s="260" t="s">
        <v>362</v>
      </c>
      <c r="U42" s="232">
        <v>0</v>
      </c>
      <c r="V42" s="232">
        <f>ROUND(E42*U42,2)</f>
        <v>0</v>
      </c>
      <c r="W42" s="232"/>
      <c r="X42" s="232" t="s">
        <v>241</v>
      </c>
      <c r="Y42" s="232" t="s">
        <v>242</v>
      </c>
      <c r="Z42" s="212"/>
      <c r="AA42" s="212"/>
      <c r="AB42" s="212"/>
      <c r="AC42" s="212"/>
      <c r="AD42" s="212"/>
      <c r="AE42" s="212"/>
      <c r="AF42" s="212"/>
      <c r="AG42" s="212" t="s">
        <v>243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54">
        <v>32</v>
      </c>
      <c r="B43" s="255" t="s">
        <v>1298</v>
      </c>
      <c r="C43" s="267" t="s">
        <v>1299</v>
      </c>
      <c r="D43" s="256" t="s">
        <v>971</v>
      </c>
      <c r="E43" s="257">
        <v>75</v>
      </c>
      <c r="F43" s="258"/>
      <c r="G43" s="259">
        <f>ROUND(E43*F43,2)</f>
        <v>0</v>
      </c>
      <c r="H43" s="258"/>
      <c r="I43" s="259">
        <f>ROUND(E43*H43,2)</f>
        <v>0</v>
      </c>
      <c r="J43" s="258"/>
      <c r="K43" s="259">
        <f>ROUND(E43*J43,2)</f>
        <v>0</v>
      </c>
      <c r="L43" s="259">
        <v>21</v>
      </c>
      <c r="M43" s="259">
        <f>G43*(1+L43/100)</f>
        <v>0</v>
      </c>
      <c r="N43" s="257">
        <v>0</v>
      </c>
      <c r="O43" s="257">
        <f>ROUND(E43*N43,2)</f>
        <v>0</v>
      </c>
      <c r="P43" s="257">
        <v>0</v>
      </c>
      <c r="Q43" s="257">
        <f>ROUND(E43*P43,2)</f>
        <v>0</v>
      </c>
      <c r="R43" s="259"/>
      <c r="S43" s="259" t="s">
        <v>361</v>
      </c>
      <c r="T43" s="260" t="s">
        <v>362</v>
      </c>
      <c r="U43" s="232">
        <v>0</v>
      </c>
      <c r="V43" s="232">
        <f>ROUND(E43*U43,2)</f>
        <v>0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243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0" outlineLevel="1" x14ac:dyDescent="0.25">
      <c r="A44" s="254">
        <v>33</v>
      </c>
      <c r="B44" s="255" t="s">
        <v>1300</v>
      </c>
      <c r="C44" s="267" t="s">
        <v>1301</v>
      </c>
      <c r="D44" s="256" t="s">
        <v>292</v>
      </c>
      <c r="E44" s="257">
        <v>7.5000000000000002E-4</v>
      </c>
      <c r="F44" s="258"/>
      <c r="G44" s="259">
        <f>ROUND(E44*F44,2)</f>
        <v>0</v>
      </c>
      <c r="H44" s="258"/>
      <c r="I44" s="259">
        <f>ROUND(E44*H44,2)</f>
        <v>0</v>
      </c>
      <c r="J44" s="258"/>
      <c r="K44" s="259">
        <f>ROUND(E44*J44,2)</f>
        <v>0</v>
      </c>
      <c r="L44" s="259">
        <v>21</v>
      </c>
      <c r="M44" s="259">
        <f>G44*(1+L44/100)</f>
        <v>0</v>
      </c>
      <c r="N44" s="257">
        <v>0</v>
      </c>
      <c r="O44" s="257">
        <f>ROUND(E44*N44,2)</f>
        <v>0</v>
      </c>
      <c r="P44" s="257">
        <v>0</v>
      </c>
      <c r="Q44" s="257">
        <f>ROUND(E44*P44,2)</f>
        <v>0</v>
      </c>
      <c r="R44" s="259"/>
      <c r="S44" s="259" t="s">
        <v>361</v>
      </c>
      <c r="T44" s="260" t="s">
        <v>362</v>
      </c>
      <c r="U44" s="232">
        <v>0</v>
      </c>
      <c r="V44" s="232">
        <f>ROUND(E44*U44,2)</f>
        <v>0</v>
      </c>
      <c r="W44" s="232"/>
      <c r="X44" s="232" t="s">
        <v>241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554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54">
        <v>34</v>
      </c>
      <c r="B45" s="255" t="s">
        <v>1302</v>
      </c>
      <c r="C45" s="267" t="s">
        <v>1303</v>
      </c>
      <c r="D45" s="256" t="s">
        <v>261</v>
      </c>
      <c r="E45" s="257">
        <v>27</v>
      </c>
      <c r="F45" s="258"/>
      <c r="G45" s="259">
        <f>ROUND(E45*F45,2)</f>
        <v>0</v>
      </c>
      <c r="H45" s="258"/>
      <c r="I45" s="259">
        <f>ROUND(E45*H45,2)</f>
        <v>0</v>
      </c>
      <c r="J45" s="258"/>
      <c r="K45" s="259">
        <f>ROUND(E45*J45,2)</f>
        <v>0</v>
      </c>
      <c r="L45" s="259">
        <v>21</v>
      </c>
      <c r="M45" s="259">
        <f>G45*(1+L45/100)</f>
        <v>0</v>
      </c>
      <c r="N45" s="257">
        <v>0</v>
      </c>
      <c r="O45" s="257">
        <f>ROUND(E45*N45,2)</f>
        <v>0</v>
      </c>
      <c r="P45" s="257">
        <v>0</v>
      </c>
      <c r="Q45" s="257">
        <f>ROUND(E45*P45,2)</f>
        <v>0</v>
      </c>
      <c r="R45" s="259"/>
      <c r="S45" s="259" t="s">
        <v>361</v>
      </c>
      <c r="T45" s="260" t="s">
        <v>362</v>
      </c>
      <c r="U45" s="232">
        <v>0</v>
      </c>
      <c r="V45" s="232">
        <f>ROUND(E45*U45,2)</f>
        <v>0</v>
      </c>
      <c r="W45" s="232"/>
      <c r="X45" s="232" t="s">
        <v>241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554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54">
        <v>35</v>
      </c>
      <c r="B46" s="255" t="s">
        <v>1304</v>
      </c>
      <c r="C46" s="267" t="s">
        <v>1305</v>
      </c>
      <c r="D46" s="256" t="s">
        <v>239</v>
      </c>
      <c r="E46" s="257">
        <v>2.16</v>
      </c>
      <c r="F46" s="258"/>
      <c r="G46" s="259">
        <f>ROUND(E46*F46,2)</f>
        <v>0</v>
      </c>
      <c r="H46" s="258"/>
      <c r="I46" s="259">
        <f>ROUND(E46*H46,2)</f>
        <v>0</v>
      </c>
      <c r="J46" s="258"/>
      <c r="K46" s="259">
        <f>ROUND(E46*J46,2)</f>
        <v>0</v>
      </c>
      <c r="L46" s="259">
        <v>21</v>
      </c>
      <c r="M46" s="259">
        <f>G46*(1+L46/100)</f>
        <v>0</v>
      </c>
      <c r="N46" s="257">
        <v>0</v>
      </c>
      <c r="O46" s="257">
        <f>ROUND(E46*N46,2)</f>
        <v>0</v>
      </c>
      <c r="P46" s="257">
        <v>0</v>
      </c>
      <c r="Q46" s="257">
        <f>ROUND(E46*P46,2)</f>
        <v>0</v>
      </c>
      <c r="R46" s="259"/>
      <c r="S46" s="259" t="s">
        <v>361</v>
      </c>
      <c r="T46" s="260" t="s">
        <v>362</v>
      </c>
      <c r="U46" s="232">
        <v>0</v>
      </c>
      <c r="V46" s="232">
        <f>ROUND(E46*U46,2)</f>
        <v>0</v>
      </c>
      <c r="W46" s="232"/>
      <c r="X46" s="232" t="s">
        <v>241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554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54">
        <v>36</v>
      </c>
      <c r="B47" s="255" t="s">
        <v>1264</v>
      </c>
      <c r="C47" s="267" t="s">
        <v>1265</v>
      </c>
      <c r="D47" s="256" t="s">
        <v>239</v>
      </c>
      <c r="E47" s="257">
        <v>2.16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</v>
      </c>
      <c r="Q47" s="257">
        <f>ROUND(E47*P47,2)</f>
        <v>0</v>
      </c>
      <c r="R47" s="259"/>
      <c r="S47" s="259" t="s">
        <v>361</v>
      </c>
      <c r="T47" s="260" t="s">
        <v>362</v>
      </c>
      <c r="U47" s="232">
        <v>0</v>
      </c>
      <c r="V47" s="232">
        <f>ROUND(E47*U47,2)</f>
        <v>0</v>
      </c>
      <c r="W47" s="232"/>
      <c r="X47" s="232" t="s">
        <v>241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554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54">
        <v>37</v>
      </c>
      <c r="B48" s="255" t="s">
        <v>1306</v>
      </c>
      <c r="C48" s="267" t="s">
        <v>1307</v>
      </c>
      <c r="D48" s="256" t="s">
        <v>971</v>
      </c>
      <c r="E48" s="257">
        <v>75</v>
      </c>
      <c r="F48" s="258"/>
      <c r="G48" s="259">
        <f>ROUND(E48*F48,2)</f>
        <v>0</v>
      </c>
      <c r="H48" s="258"/>
      <c r="I48" s="259">
        <f>ROUND(E48*H48,2)</f>
        <v>0</v>
      </c>
      <c r="J48" s="258"/>
      <c r="K48" s="259">
        <f>ROUND(E48*J48,2)</f>
        <v>0</v>
      </c>
      <c r="L48" s="259">
        <v>21</v>
      </c>
      <c r="M48" s="259">
        <f>G48*(1+L48/100)</f>
        <v>0</v>
      </c>
      <c r="N48" s="257">
        <v>0</v>
      </c>
      <c r="O48" s="257">
        <f>ROUND(E48*N48,2)</f>
        <v>0</v>
      </c>
      <c r="P48" s="257">
        <v>0</v>
      </c>
      <c r="Q48" s="257">
        <f>ROUND(E48*P48,2)</f>
        <v>0</v>
      </c>
      <c r="R48" s="259"/>
      <c r="S48" s="259" t="s">
        <v>361</v>
      </c>
      <c r="T48" s="260" t="s">
        <v>362</v>
      </c>
      <c r="U48" s="232">
        <v>0</v>
      </c>
      <c r="V48" s="232">
        <f>ROUND(E48*U48,2)</f>
        <v>0</v>
      </c>
      <c r="W48" s="232"/>
      <c r="X48" s="232" t="s">
        <v>294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356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54">
        <v>38</v>
      </c>
      <c r="B49" s="255" t="s">
        <v>1308</v>
      </c>
      <c r="C49" s="267" t="s">
        <v>1309</v>
      </c>
      <c r="D49" s="256" t="s">
        <v>239</v>
      </c>
      <c r="E49" s="257">
        <v>3.75</v>
      </c>
      <c r="F49" s="258"/>
      <c r="G49" s="259">
        <f>ROUND(E49*F49,2)</f>
        <v>0</v>
      </c>
      <c r="H49" s="258"/>
      <c r="I49" s="259">
        <f>ROUND(E49*H49,2)</f>
        <v>0</v>
      </c>
      <c r="J49" s="258"/>
      <c r="K49" s="259">
        <f>ROUND(E49*J49,2)</f>
        <v>0</v>
      </c>
      <c r="L49" s="259">
        <v>21</v>
      </c>
      <c r="M49" s="259">
        <f>G49*(1+L49/100)</f>
        <v>0</v>
      </c>
      <c r="N49" s="257">
        <v>0</v>
      </c>
      <c r="O49" s="257">
        <f>ROUND(E49*N49,2)</f>
        <v>0</v>
      </c>
      <c r="P49" s="257">
        <v>0</v>
      </c>
      <c r="Q49" s="257">
        <f>ROUND(E49*P49,2)</f>
        <v>0</v>
      </c>
      <c r="R49" s="259"/>
      <c r="S49" s="259" t="s">
        <v>361</v>
      </c>
      <c r="T49" s="260" t="s">
        <v>362</v>
      </c>
      <c r="U49" s="232">
        <v>0</v>
      </c>
      <c r="V49" s="232">
        <f>ROUND(E49*U49,2)</f>
        <v>0</v>
      </c>
      <c r="W49" s="232"/>
      <c r="X49" s="232" t="s">
        <v>294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356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0" outlineLevel="1" x14ac:dyDescent="0.25">
      <c r="A50" s="254">
        <v>39</v>
      </c>
      <c r="B50" s="255" t="s">
        <v>1310</v>
      </c>
      <c r="C50" s="267" t="s">
        <v>1311</v>
      </c>
      <c r="D50" s="256" t="s">
        <v>971</v>
      </c>
      <c r="E50" s="257">
        <v>75</v>
      </c>
      <c r="F50" s="258"/>
      <c r="G50" s="259">
        <f>ROUND(E50*F50,2)</f>
        <v>0</v>
      </c>
      <c r="H50" s="258"/>
      <c r="I50" s="259">
        <f>ROUND(E50*H50,2)</f>
        <v>0</v>
      </c>
      <c r="J50" s="258"/>
      <c r="K50" s="259">
        <f>ROUND(E50*J50,2)</f>
        <v>0</v>
      </c>
      <c r="L50" s="259">
        <v>21</v>
      </c>
      <c r="M50" s="259">
        <f>G50*(1+L50/100)</f>
        <v>0</v>
      </c>
      <c r="N50" s="257">
        <v>0</v>
      </c>
      <c r="O50" s="257">
        <f>ROUND(E50*N50,2)</f>
        <v>0</v>
      </c>
      <c r="P50" s="257">
        <v>0</v>
      </c>
      <c r="Q50" s="257">
        <f>ROUND(E50*P50,2)</f>
        <v>0</v>
      </c>
      <c r="R50" s="259"/>
      <c r="S50" s="259" t="s">
        <v>361</v>
      </c>
      <c r="T50" s="260" t="s">
        <v>362</v>
      </c>
      <c r="U50" s="232">
        <v>0</v>
      </c>
      <c r="V50" s="232">
        <f>ROUND(E50*U50,2)</f>
        <v>0</v>
      </c>
      <c r="W50" s="232"/>
      <c r="X50" s="232" t="s">
        <v>294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356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5">
      <c r="A51" s="254">
        <v>40</v>
      </c>
      <c r="B51" s="255" t="s">
        <v>1312</v>
      </c>
      <c r="C51" s="267" t="s">
        <v>1313</v>
      </c>
      <c r="D51" s="256" t="s">
        <v>239</v>
      </c>
      <c r="E51" s="257">
        <v>2.7</v>
      </c>
      <c r="F51" s="258"/>
      <c r="G51" s="259">
        <f>ROUND(E51*F51,2)</f>
        <v>0</v>
      </c>
      <c r="H51" s="258"/>
      <c r="I51" s="259">
        <f>ROUND(E51*H51,2)</f>
        <v>0</v>
      </c>
      <c r="J51" s="258"/>
      <c r="K51" s="259">
        <f>ROUND(E51*J51,2)</f>
        <v>0</v>
      </c>
      <c r="L51" s="259">
        <v>21</v>
      </c>
      <c r="M51" s="259">
        <f>G51*(1+L51/100)</f>
        <v>0</v>
      </c>
      <c r="N51" s="257">
        <v>0</v>
      </c>
      <c r="O51" s="257">
        <f>ROUND(E51*N51,2)</f>
        <v>0</v>
      </c>
      <c r="P51" s="257">
        <v>0</v>
      </c>
      <c r="Q51" s="257">
        <f>ROUND(E51*P51,2)</f>
        <v>0</v>
      </c>
      <c r="R51" s="259"/>
      <c r="S51" s="259" t="s">
        <v>361</v>
      </c>
      <c r="T51" s="260" t="s">
        <v>362</v>
      </c>
      <c r="U51" s="232">
        <v>0</v>
      </c>
      <c r="V51" s="232">
        <f>ROUND(E51*U51,2)</f>
        <v>0</v>
      </c>
      <c r="W51" s="232"/>
      <c r="X51" s="232" t="s">
        <v>294</v>
      </c>
      <c r="Y51" s="232" t="s">
        <v>242</v>
      </c>
      <c r="Z51" s="212"/>
      <c r="AA51" s="212"/>
      <c r="AB51" s="212"/>
      <c r="AC51" s="212"/>
      <c r="AD51" s="212"/>
      <c r="AE51" s="212"/>
      <c r="AF51" s="212"/>
      <c r="AG51" s="212" t="s">
        <v>356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54">
        <v>41</v>
      </c>
      <c r="B52" s="255" t="s">
        <v>1314</v>
      </c>
      <c r="C52" s="267" t="s">
        <v>1315</v>
      </c>
      <c r="D52" s="256" t="s">
        <v>239</v>
      </c>
      <c r="E52" s="257">
        <v>2.16</v>
      </c>
      <c r="F52" s="258"/>
      <c r="G52" s="259">
        <f>ROUND(E52*F52,2)</f>
        <v>0</v>
      </c>
      <c r="H52" s="258"/>
      <c r="I52" s="259">
        <f>ROUND(E52*H52,2)</f>
        <v>0</v>
      </c>
      <c r="J52" s="258"/>
      <c r="K52" s="259">
        <f>ROUND(E52*J52,2)</f>
        <v>0</v>
      </c>
      <c r="L52" s="259">
        <v>21</v>
      </c>
      <c r="M52" s="259">
        <f>G52*(1+L52/100)</f>
        <v>0</v>
      </c>
      <c r="N52" s="257">
        <v>0</v>
      </c>
      <c r="O52" s="257">
        <f>ROUND(E52*N52,2)</f>
        <v>0</v>
      </c>
      <c r="P52" s="257">
        <v>0</v>
      </c>
      <c r="Q52" s="257">
        <f>ROUND(E52*P52,2)</f>
        <v>0</v>
      </c>
      <c r="R52" s="259"/>
      <c r="S52" s="259" t="s">
        <v>361</v>
      </c>
      <c r="T52" s="260" t="s">
        <v>362</v>
      </c>
      <c r="U52" s="232">
        <v>0</v>
      </c>
      <c r="V52" s="232">
        <f>ROUND(E52*U52,2)</f>
        <v>0</v>
      </c>
      <c r="W52" s="232"/>
      <c r="X52" s="232" t="s">
        <v>294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356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13" x14ac:dyDescent="0.25">
      <c r="A53" s="240" t="s">
        <v>235</v>
      </c>
      <c r="B53" s="241" t="s">
        <v>195</v>
      </c>
      <c r="C53" s="261" t="s">
        <v>196</v>
      </c>
      <c r="D53" s="242"/>
      <c r="E53" s="243"/>
      <c r="F53" s="244"/>
      <c r="G53" s="244">
        <f>SUMIF(AG54:AG87,"&lt;&gt;NOR",G54:G87)</f>
        <v>0</v>
      </c>
      <c r="H53" s="244"/>
      <c r="I53" s="244">
        <f>SUM(I54:I87)</f>
        <v>0</v>
      </c>
      <c r="J53" s="244"/>
      <c r="K53" s="244">
        <f>SUM(K54:K87)</f>
        <v>0</v>
      </c>
      <c r="L53" s="244"/>
      <c r="M53" s="244">
        <f>SUM(M54:M87)</f>
        <v>0</v>
      </c>
      <c r="N53" s="243"/>
      <c r="O53" s="243">
        <f>SUM(O54:O87)</f>
        <v>0</v>
      </c>
      <c r="P53" s="243"/>
      <c r="Q53" s="243">
        <f>SUM(Q54:Q87)</f>
        <v>0</v>
      </c>
      <c r="R53" s="244"/>
      <c r="S53" s="244"/>
      <c r="T53" s="245"/>
      <c r="U53" s="239"/>
      <c r="V53" s="239">
        <f>SUM(V54:V87)</f>
        <v>0</v>
      </c>
      <c r="W53" s="239"/>
      <c r="X53" s="239"/>
      <c r="Y53" s="239"/>
      <c r="AG53" t="s">
        <v>236</v>
      </c>
    </row>
    <row r="54" spans="1:60" ht="40" outlineLevel="1" x14ac:dyDescent="0.25">
      <c r="A54" s="254">
        <v>42</v>
      </c>
      <c r="B54" s="255" t="s">
        <v>1316</v>
      </c>
      <c r="C54" s="267" t="s">
        <v>1293</v>
      </c>
      <c r="D54" s="256" t="s">
        <v>261</v>
      </c>
      <c r="E54" s="257">
        <v>65</v>
      </c>
      <c r="F54" s="258"/>
      <c r="G54" s="259">
        <f>ROUND(E54*F54,2)</f>
        <v>0</v>
      </c>
      <c r="H54" s="258"/>
      <c r="I54" s="259">
        <f>ROUND(E54*H54,2)</f>
        <v>0</v>
      </c>
      <c r="J54" s="258"/>
      <c r="K54" s="259">
        <f>ROUND(E54*J54,2)</f>
        <v>0</v>
      </c>
      <c r="L54" s="259">
        <v>21</v>
      </c>
      <c r="M54" s="259">
        <f>G54*(1+L54/100)</f>
        <v>0</v>
      </c>
      <c r="N54" s="257">
        <v>0</v>
      </c>
      <c r="O54" s="257">
        <f>ROUND(E54*N54,2)</f>
        <v>0</v>
      </c>
      <c r="P54" s="257">
        <v>0</v>
      </c>
      <c r="Q54" s="257">
        <f>ROUND(E54*P54,2)</f>
        <v>0</v>
      </c>
      <c r="R54" s="259"/>
      <c r="S54" s="259" t="s">
        <v>361</v>
      </c>
      <c r="T54" s="260" t="s">
        <v>362</v>
      </c>
      <c r="U54" s="232">
        <v>0</v>
      </c>
      <c r="V54" s="232">
        <f>ROUND(E54*U54,2)</f>
        <v>0</v>
      </c>
      <c r="W54" s="232"/>
      <c r="X54" s="232" t="s">
        <v>241</v>
      </c>
      <c r="Y54" s="232" t="s">
        <v>242</v>
      </c>
      <c r="Z54" s="212"/>
      <c r="AA54" s="212"/>
      <c r="AB54" s="212"/>
      <c r="AC54" s="212"/>
      <c r="AD54" s="212"/>
      <c r="AE54" s="212"/>
      <c r="AF54" s="212"/>
      <c r="AG54" s="212" t="s">
        <v>554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54">
        <v>43</v>
      </c>
      <c r="B55" s="255" t="s">
        <v>1294</v>
      </c>
      <c r="C55" s="267" t="s">
        <v>1295</v>
      </c>
      <c r="D55" s="256" t="s">
        <v>261</v>
      </c>
      <c r="E55" s="257">
        <v>65</v>
      </c>
      <c r="F55" s="258"/>
      <c r="G55" s="259">
        <f>ROUND(E55*F55,2)</f>
        <v>0</v>
      </c>
      <c r="H55" s="258"/>
      <c r="I55" s="259">
        <f>ROUND(E55*H55,2)</f>
        <v>0</v>
      </c>
      <c r="J55" s="258"/>
      <c r="K55" s="259">
        <f>ROUND(E55*J55,2)</f>
        <v>0</v>
      </c>
      <c r="L55" s="259">
        <v>21</v>
      </c>
      <c r="M55" s="259">
        <f>G55*(1+L55/100)</f>
        <v>0</v>
      </c>
      <c r="N55" s="257">
        <v>0</v>
      </c>
      <c r="O55" s="257">
        <f>ROUND(E55*N55,2)</f>
        <v>0</v>
      </c>
      <c r="P55" s="257">
        <v>0</v>
      </c>
      <c r="Q55" s="257">
        <f>ROUND(E55*P55,2)</f>
        <v>0</v>
      </c>
      <c r="R55" s="259"/>
      <c r="S55" s="259" t="s">
        <v>361</v>
      </c>
      <c r="T55" s="260" t="s">
        <v>362</v>
      </c>
      <c r="U55" s="232">
        <v>0</v>
      </c>
      <c r="V55" s="232">
        <f>ROUND(E55*U55,2)</f>
        <v>0</v>
      </c>
      <c r="W55" s="232"/>
      <c r="X55" s="232" t="s">
        <v>241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554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5">
      <c r="A56" s="254">
        <v>44</v>
      </c>
      <c r="B56" s="255" t="s">
        <v>1317</v>
      </c>
      <c r="C56" s="267" t="s">
        <v>1318</v>
      </c>
      <c r="D56" s="256" t="s">
        <v>303</v>
      </c>
      <c r="E56" s="257">
        <v>32</v>
      </c>
      <c r="F56" s="258"/>
      <c r="G56" s="259">
        <f>ROUND(E56*F56,2)</f>
        <v>0</v>
      </c>
      <c r="H56" s="258"/>
      <c r="I56" s="259">
        <f>ROUND(E56*H56,2)</f>
        <v>0</v>
      </c>
      <c r="J56" s="258"/>
      <c r="K56" s="259">
        <f>ROUND(E56*J56,2)</f>
        <v>0</v>
      </c>
      <c r="L56" s="259">
        <v>21</v>
      </c>
      <c r="M56" s="259">
        <f>G56*(1+L56/100)</f>
        <v>0</v>
      </c>
      <c r="N56" s="257">
        <v>0</v>
      </c>
      <c r="O56" s="257">
        <f>ROUND(E56*N56,2)</f>
        <v>0</v>
      </c>
      <c r="P56" s="257">
        <v>0</v>
      </c>
      <c r="Q56" s="257">
        <f>ROUND(E56*P56,2)</f>
        <v>0</v>
      </c>
      <c r="R56" s="259"/>
      <c r="S56" s="259" t="s">
        <v>361</v>
      </c>
      <c r="T56" s="260" t="s">
        <v>362</v>
      </c>
      <c r="U56" s="232">
        <v>0</v>
      </c>
      <c r="V56" s="232">
        <f>ROUND(E56*U56,2)</f>
        <v>0</v>
      </c>
      <c r="W56" s="232"/>
      <c r="X56" s="232" t="s">
        <v>241</v>
      </c>
      <c r="Y56" s="232" t="s">
        <v>242</v>
      </c>
      <c r="Z56" s="212"/>
      <c r="AA56" s="212"/>
      <c r="AB56" s="212"/>
      <c r="AC56" s="212"/>
      <c r="AD56" s="212"/>
      <c r="AE56" s="212"/>
      <c r="AF56" s="212"/>
      <c r="AG56" s="212" t="s">
        <v>243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5">
      <c r="A57" s="254">
        <v>45</v>
      </c>
      <c r="B57" s="255" t="s">
        <v>1319</v>
      </c>
      <c r="C57" s="267" t="s">
        <v>1320</v>
      </c>
      <c r="D57" s="256" t="s">
        <v>292</v>
      </c>
      <c r="E57" s="257">
        <v>4.2249999999999996</v>
      </c>
      <c r="F57" s="258"/>
      <c r="G57" s="259">
        <f>ROUND(E57*F57,2)</f>
        <v>0</v>
      </c>
      <c r="H57" s="258"/>
      <c r="I57" s="259">
        <f>ROUND(E57*H57,2)</f>
        <v>0</v>
      </c>
      <c r="J57" s="258"/>
      <c r="K57" s="259">
        <f>ROUND(E57*J57,2)</f>
        <v>0</v>
      </c>
      <c r="L57" s="259">
        <v>21</v>
      </c>
      <c r="M57" s="259">
        <f>G57*(1+L57/100)</f>
        <v>0</v>
      </c>
      <c r="N57" s="257">
        <v>0</v>
      </c>
      <c r="O57" s="257">
        <f>ROUND(E57*N57,2)</f>
        <v>0</v>
      </c>
      <c r="P57" s="257">
        <v>0</v>
      </c>
      <c r="Q57" s="257">
        <f>ROUND(E57*P57,2)</f>
        <v>0</v>
      </c>
      <c r="R57" s="259"/>
      <c r="S57" s="259" t="s">
        <v>361</v>
      </c>
      <c r="T57" s="260" t="s">
        <v>362</v>
      </c>
      <c r="U57" s="232">
        <v>0</v>
      </c>
      <c r="V57" s="232">
        <f>ROUND(E57*U57,2)</f>
        <v>0</v>
      </c>
      <c r="W57" s="232"/>
      <c r="X57" s="232" t="s">
        <v>241</v>
      </c>
      <c r="Y57" s="232" t="s">
        <v>242</v>
      </c>
      <c r="Z57" s="212"/>
      <c r="AA57" s="212"/>
      <c r="AB57" s="212"/>
      <c r="AC57" s="212"/>
      <c r="AD57" s="212"/>
      <c r="AE57" s="212"/>
      <c r="AF57" s="212"/>
      <c r="AG57" s="212" t="s">
        <v>243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5">
      <c r="A58" s="254">
        <v>46</v>
      </c>
      <c r="B58" s="255" t="s">
        <v>1321</v>
      </c>
      <c r="C58" s="267" t="s">
        <v>1322</v>
      </c>
      <c r="D58" s="256" t="s">
        <v>261</v>
      </c>
      <c r="E58" s="257">
        <v>65</v>
      </c>
      <c r="F58" s="258"/>
      <c r="G58" s="259">
        <f>ROUND(E58*F58,2)</f>
        <v>0</v>
      </c>
      <c r="H58" s="258"/>
      <c r="I58" s="259">
        <f>ROUND(E58*H58,2)</f>
        <v>0</v>
      </c>
      <c r="J58" s="258"/>
      <c r="K58" s="259">
        <f>ROUND(E58*J58,2)</f>
        <v>0</v>
      </c>
      <c r="L58" s="259">
        <v>21</v>
      </c>
      <c r="M58" s="259">
        <f>G58*(1+L58/100)</f>
        <v>0</v>
      </c>
      <c r="N58" s="257">
        <v>0</v>
      </c>
      <c r="O58" s="257">
        <f>ROUND(E58*N58,2)</f>
        <v>0</v>
      </c>
      <c r="P58" s="257">
        <v>0</v>
      </c>
      <c r="Q58" s="257">
        <f>ROUND(E58*P58,2)</f>
        <v>0</v>
      </c>
      <c r="R58" s="259"/>
      <c r="S58" s="259" t="s">
        <v>361</v>
      </c>
      <c r="T58" s="260" t="s">
        <v>362</v>
      </c>
      <c r="U58" s="232">
        <v>0</v>
      </c>
      <c r="V58" s="232">
        <f>ROUND(E58*U58,2)</f>
        <v>0</v>
      </c>
      <c r="W58" s="232"/>
      <c r="X58" s="232" t="s">
        <v>241</v>
      </c>
      <c r="Y58" s="232" t="s">
        <v>242</v>
      </c>
      <c r="Z58" s="212"/>
      <c r="AA58" s="212"/>
      <c r="AB58" s="212"/>
      <c r="AC58" s="212"/>
      <c r="AD58" s="212"/>
      <c r="AE58" s="212"/>
      <c r="AF58" s="212"/>
      <c r="AG58" s="212" t="s">
        <v>243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54">
        <v>47</v>
      </c>
      <c r="B59" s="255" t="s">
        <v>1323</v>
      </c>
      <c r="C59" s="267" t="s">
        <v>1324</v>
      </c>
      <c r="D59" s="256" t="s">
        <v>261</v>
      </c>
      <c r="E59" s="257">
        <v>65</v>
      </c>
      <c r="F59" s="258"/>
      <c r="G59" s="259">
        <f>ROUND(E59*F59,2)</f>
        <v>0</v>
      </c>
      <c r="H59" s="258"/>
      <c r="I59" s="259">
        <f>ROUND(E59*H59,2)</f>
        <v>0</v>
      </c>
      <c r="J59" s="258"/>
      <c r="K59" s="259">
        <f>ROUND(E59*J59,2)</f>
        <v>0</v>
      </c>
      <c r="L59" s="259">
        <v>21</v>
      </c>
      <c r="M59" s="259">
        <f>G59*(1+L59/100)</f>
        <v>0</v>
      </c>
      <c r="N59" s="257">
        <v>0</v>
      </c>
      <c r="O59" s="257">
        <f>ROUND(E59*N59,2)</f>
        <v>0</v>
      </c>
      <c r="P59" s="257">
        <v>0</v>
      </c>
      <c r="Q59" s="257">
        <f>ROUND(E59*P59,2)</f>
        <v>0</v>
      </c>
      <c r="R59" s="259"/>
      <c r="S59" s="259" t="s">
        <v>361</v>
      </c>
      <c r="T59" s="260" t="s">
        <v>362</v>
      </c>
      <c r="U59" s="232">
        <v>0</v>
      </c>
      <c r="V59" s="232">
        <f>ROUND(E59*U59,2)</f>
        <v>0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0" outlineLevel="1" x14ac:dyDescent="0.25">
      <c r="A60" s="254">
        <v>48</v>
      </c>
      <c r="B60" s="255" t="s">
        <v>1325</v>
      </c>
      <c r="C60" s="267" t="s">
        <v>1326</v>
      </c>
      <c r="D60" s="256" t="s">
        <v>971</v>
      </c>
      <c r="E60" s="257">
        <v>573</v>
      </c>
      <c r="F60" s="258"/>
      <c r="G60" s="259">
        <f>ROUND(E60*F60,2)</f>
        <v>0</v>
      </c>
      <c r="H60" s="258"/>
      <c r="I60" s="259">
        <f>ROUND(E60*H60,2)</f>
        <v>0</v>
      </c>
      <c r="J60" s="258"/>
      <c r="K60" s="259">
        <f>ROUND(E60*J60,2)</f>
        <v>0</v>
      </c>
      <c r="L60" s="259">
        <v>21</v>
      </c>
      <c r="M60" s="259">
        <f>G60*(1+L60/100)</f>
        <v>0</v>
      </c>
      <c r="N60" s="257">
        <v>0</v>
      </c>
      <c r="O60" s="257">
        <f>ROUND(E60*N60,2)</f>
        <v>0</v>
      </c>
      <c r="P60" s="257">
        <v>0</v>
      </c>
      <c r="Q60" s="257">
        <f>ROUND(E60*P60,2)</f>
        <v>0</v>
      </c>
      <c r="R60" s="259"/>
      <c r="S60" s="259" t="s">
        <v>361</v>
      </c>
      <c r="T60" s="260" t="s">
        <v>362</v>
      </c>
      <c r="U60" s="232">
        <v>0</v>
      </c>
      <c r="V60" s="232">
        <f>ROUND(E60*U60,2)</f>
        <v>0</v>
      </c>
      <c r="W60" s="232"/>
      <c r="X60" s="232" t="s">
        <v>241</v>
      </c>
      <c r="Y60" s="232" t="s">
        <v>242</v>
      </c>
      <c r="Z60" s="212"/>
      <c r="AA60" s="212"/>
      <c r="AB60" s="212"/>
      <c r="AC60" s="212"/>
      <c r="AD60" s="212"/>
      <c r="AE60" s="212"/>
      <c r="AF60" s="212"/>
      <c r="AG60" s="212" t="s">
        <v>243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5">
      <c r="A61" s="254">
        <v>49</v>
      </c>
      <c r="B61" s="255" t="s">
        <v>1327</v>
      </c>
      <c r="C61" s="267" t="s">
        <v>1328</v>
      </c>
      <c r="D61" s="256" t="s">
        <v>971</v>
      </c>
      <c r="E61" s="257">
        <v>393</v>
      </c>
      <c r="F61" s="258"/>
      <c r="G61" s="259">
        <f>ROUND(E61*F61,2)</f>
        <v>0</v>
      </c>
      <c r="H61" s="258"/>
      <c r="I61" s="259">
        <f>ROUND(E61*H61,2)</f>
        <v>0</v>
      </c>
      <c r="J61" s="258"/>
      <c r="K61" s="259">
        <f>ROUND(E61*J61,2)</f>
        <v>0</v>
      </c>
      <c r="L61" s="259">
        <v>21</v>
      </c>
      <c r="M61" s="259">
        <f>G61*(1+L61/100)</f>
        <v>0</v>
      </c>
      <c r="N61" s="257">
        <v>0</v>
      </c>
      <c r="O61" s="257">
        <f>ROUND(E61*N61,2)</f>
        <v>0</v>
      </c>
      <c r="P61" s="257">
        <v>0</v>
      </c>
      <c r="Q61" s="257">
        <f>ROUND(E61*P61,2)</f>
        <v>0</v>
      </c>
      <c r="R61" s="259"/>
      <c r="S61" s="259" t="s">
        <v>361</v>
      </c>
      <c r="T61" s="260" t="s">
        <v>362</v>
      </c>
      <c r="U61" s="232">
        <v>0</v>
      </c>
      <c r="V61" s="232">
        <f>ROUND(E61*U61,2)</f>
        <v>0</v>
      </c>
      <c r="W61" s="232"/>
      <c r="X61" s="232" t="s">
        <v>241</v>
      </c>
      <c r="Y61" s="232" t="s">
        <v>242</v>
      </c>
      <c r="Z61" s="212"/>
      <c r="AA61" s="212"/>
      <c r="AB61" s="212"/>
      <c r="AC61" s="212"/>
      <c r="AD61" s="212"/>
      <c r="AE61" s="212"/>
      <c r="AF61" s="212"/>
      <c r="AG61" s="212" t="s">
        <v>243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5">
      <c r="A62" s="254">
        <v>50</v>
      </c>
      <c r="B62" s="255" t="s">
        <v>1329</v>
      </c>
      <c r="C62" s="267" t="s">
        <v>1330</v>
      </c>
      <c r="D62" s="256" t="s">
        <v>971</v>
      </c>
      <c r="E62" s="257">
        <v>180</v>
      </c>
      <c r="F62" s="258"/>
      <c r="G62" s="259">
        <f>ROUND(E62*F62,2)</f>
        <v>0</v>
      </c>
      <c r="H62" s="258"/>
      <c r="I62" s="259">
        <f>ROUND(E62*H62,2)</f>
        <v>0</v>
      </c>
      <c r="J62" s="258"/>
      <c r="K62" s="259">
        <f>ROUND(E62*J62,2)</f>
        <v>0</v>
      </c>
      <c r="L62" s="259">
        <v>21</v>
      </c>
      <c r="M62" s="259">
        <f>G62*(1+L62/100)</f>
        <v>0</v>
      </c>
      <c r="N62" s="257">
        <v>0</v>
      </c>
      <c r="O62" s="257">
        <f>ROUND(E62*N62,2)</f>
        <v>0</v>
      </c>
      <c r="P62" s="257">
        <v>0</v>
      </c>
      <c r="Q62" s="257">
        <f>ROUND(E62*P62,2)</f>
        <v>0</v>
      </c>
      <c r="R62" s="259"/>
      <c r="S62" s="259" t="s">
        <v>361</v>
      </c>
      <c r="T62" s="260" t="s">
        <v>362</v>
      </c>
      <c r="U62" s="232">
        <v>0</v>
      </c>
      <c r="V62" s="232">
        <f>ROUND(E62*U62,2)</f>
        <v>0</v>
      </c>
      <c r="W62" s="232"/>
      <c r="X62" s="232" t="s">
        <v>241</v>
      </c>
      <c r="Y62" s="232" t="s">
        <v>242</v>
      </c>
      <c r="Z62" s="212"/>
      <c r="AA62" s="212"/>
      <c r="AB62" s="212"/>
      <c r="AC62" s="212"/>
      <c r="AD62" s="212"/>
      <c r="AE62" s="212"/>
      <c r="AF62" s="212"/>
      <c r="AG62" s="212" t="s">
        <v>243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0" outlineLevel="1" x14ac:dyDescent="0.25">
      <c r="A63" s="254">
        <v>51</v>
      </c>
      <c r="B63" s="255" t="s">
        <v>1331</v>
      </c>
      <c r="C63" s="267" t="s">
        <v>1332</v>
      </c>
      <c r="D63" s="256" t="s">
        <v>292</v>
      </c>
      <c r="E63" s="257">
        <v>1.97E-3</v>
      </c>
      <c r="F63" s="258"/>
      <c r="G63" s="259">
        <f>ROUND(E63*F63,2)</f>
        <v>0</v>
      </c>
      <c r="H63" s="258"/>
      <c r="I63" s="259">
        <f>ROUND(E63*H63,2)</f>
        <v>0</v>
      </c>
      <c r="J63" s="258"/>
      <c r="K63" s="259">
        <f>ROUND(E63*J63,2)</f>
        <v>0</v>
      </c>
      <c r="L63" s="259">
        <v>21</v>
      </c>
      <c r="M63" s="259">
        <f>G63*(1+L63/100)</f>
        <v>0</v>
      </c>
      <c r="N63" s="257">
        <v>0</v>
      </c>
      <c r="O63" s="257">
        <f>ROUND(E63*N63,2)</f>
        <v>0</v>
      </c>
      <c r="P63" s="257">
        <v>0</v>
      </c>
      <c r="Q63" s="257">
        <f>ROUND(E63*P63,2)</f>
        <v>0</v>
      </c>
      <c r="R63" s="259"/>
      <c r="S63" s="259" t="s">
        <v>361</v>
      </c>
      <c r="T63" s="260" t="s">
        <v>362</v>
      </c>
      <c r="U63" s="232">
        <v>0</v>
      </c>
      <c r="V63" s="232">
        <f>ROUND(E63*U63,2)</f>
        <v>0</v>
      </c>
      <c r="W63" s="232"/>
      <c r="X63" s="232" t="s">
        <v>241</v>
      </c>
      <c r="Y63" s="232" t="s">
        <v>242</v>
      </c>
      <c r="Z63" s="212"/>
      <c r="AA63" s="212"/>
      <c r="AB63" s="212"/>
      <c r="AC63" s="212"/>
      <c r="AD63" s="212"/>
      <c r="AE63" s="212"/>
      <c r="AF63" s="212"/>
      <c r="AG63" s="212" t="s">
        <v>554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5">
      <c r="A64" s="254">
        <v>52</v>
      </c>
      <c r="B64" s="255" t="s">
        <v>1333</v>
      </c>
      <c r="C64" s="267" t="s">
        <v>1334</v>
      </c>
      <c r="D64" s="256" t="s">
        <v>261</v>
      </c>
      <c r="E64" s="257">
        <v>45</v>
      </c>
      <c r="F64" s="258"/>
      <c r="G64" s="259">
        <f>ROUND(E64*F64,2)</f>
        <v>0</v>
      </c>
      <c r="H64" s="258"/>
      <c r="I64" s="259">
        <f>ROUND(E64*H64,2)</f>
        <v>0</v>
      </c>
      <c r="J64" s="258"/>
      <c r="K64" s="259">
        <f>ROUND(E64*J64,2)</f>
        <v>0</v>
      </c>
      <c r="L64" s="259">
        <v>21</v>
      </c>
      <c r="M64" s="259">
        <f>G64*(1+L64/100)</f>
        <v>0</v>
      </c>
      <c r="N64" s="257">
        <v>0</v>
      </c>
      <c r="O64" s="257">
        <f>ROUND(E64*N64,2)</f>
        <v>0</v>
      </c>
      <c r="P64" s="257">
        <v>0</v>
      </c>
      <c r="Q64" s="257">
        <f>ROUND(E64*P64,2)</f>
        <v>0</v>
      </c>
      <c r="R64" s="259"/>
      <c r="S64" s="259" t="s">
        <v>361</v>
      </c>
      <c r="T64" s="260" t="s">
        <v>362</v>
      </c>
      <c r="U64" s="232">
        <v>0</v>
      </c>
      <c r="V64" s="232">
        <f>ROUND(E64*U64,2)</f>
        <v>0</v>
      </c>
      <c r="W64" s="232"/>
      <c r="X64" s="232" t="s">
        <v>241</v>
      </c>
      <c r="Y64" s="232" t="s">
        <v>242</v>
      </c>
      <c r="Z64" s="212"/>
      <c r="AA64" s="212"/>
      <c r="AB64" s="212"/>
      <c r="AC64" s="212"/>
      <c r="AD64" s="212"/>
      <c r="AE64" s="212"/>
      <c r="AF64" s="212"/>
      <c r="AG64" s="212" t="s">
        <v>554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0" outlineLevel="1" x14ac:dyDescent="0.25">
      <c r="A65" s="254">
        <v>53</v>
      </c>
      <c r="B65" s="255" t="s">
        <v>1335</v>
      </c>
      <c r="C65" s="267" t="s">
        <v>1336</v>
      </c>
      <c r="D65" s="256" t="s">
        <v>261</v>
      </c>
      <c r="E65" s="257">
        <v>20</v>
      </c>
      <c r="F65" s="258"/>
      <c r="G65" s="259">
        <f>ROUND(E65*F65,2)</f>
        <v>0</v>
      </c>
      <c r="H65" s="258"/>
      <c r="I65" s="259">
        <f>ROUND(E65*H65,2)</f>
        <v>0</v>
      </c>
      <c r="J65" s="258"/>
      <c r="K65" s="259">
        <f>ROUND(E65*J65,2)</f>
        <v>0</v>
      </c>
      <c r="L65" s="259">
        <v>21</v>
      </c>
      <c r="M65" s="259">
        <f>G65*(1+L65/100)</f>
        <v>0</v>
      </c>
      <c r="N65" s="257">
        <v>0</v>
      </c>
      <c r="O65" s="257">
        <f>ROUND(E65*N65,2)</f>
        <v>0</v>
      </c>
      <c r="P65" s="257">
        <v>0</v>
      </c>
      <c r="Q65" s="257">
        <f>ROUND(E65*P65,2)</f>
        <v>0</v>
      </c>
      <c r="R65" s="259"/>
      <c r="S65" s="259" t="s">
        <v>361</v>
      </c>
      <c r="T65" s="260" t="s">
        <v>362</v>
      </c>
      <c r="U65" s="232">
        <v>0</v>
      </c>
      <c r="V65" s="232">
        <f>ROUND(E65*U65,2)</f>
        <v>0</v>
      </c>
      <c r="W65" s="232"/>
      <c r="X65" s="232" t="s">
        <v>241</v>
      </c>
      <c r="Y65" s="232" t="s">
        <v>242</v>
      </c>
      <c r="Z65" s="212"/>
      <c r="AA65" s="212"/>
      <c r="AB65" s="212"/>
      <c r="AC65" s="212"/>
      <c r="AD65" s="212"/>
      <c r="AE65" s="212"/>
      <c r="AF65" s="212"/>
      <c r="AG65" s="212" t="s">
        <v>554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5">
      <c r="A66" s="254">
        <v>54</v>
      </c>
      <c r="B66" s="255" t="s">
        <v>1337</v>
      </c>
      <c r="C66" s="267" t="s">
        <v>1338</v>
      </c>
      <c r="D66" s="256" t="s">
        <v>239</v>
      </c>
      <c r="E66" s="257">
        <v>5.2</v>
      </c>
      <c r="F66" s="258"/>
      <c r="G66" s="259">
        <f>ROUND(E66*F66,2)</f>
        <v>0</v>
      </c>
      <c r="H66" s="258"/>
      <c r="I66" s="259">
        <f>ROUND(E66*H66,2)</f>
        <v>0</v>
      </c>
      <c r="J66" s="258"/>
      <c r="K66" s="259">
        <f>ROUND(E66*J66,2)</f>
        <v>0</v>
      </c>
      <c r="L66" s="259">
        <v>21</v>
      </c>
      <c r="M66" s="259">
        <f>G66*(1+L66/100)</f>
        <v>0</v>
      </c>
      <c r="N66" s="257">
        <v>0</v>
      </c>
      <c r="O66" s="257">
        <f>ROUND(E66*N66,2)</f>
        <v>0</v>
      </c>
      <c r="P66" s="257">
        <v>0</v>
      </c>
      <c r="Q66" s="257">
        <f>ROUND(E66*P66,2)</f>
        <v>0</v>
      </c>
      <c r="R66" s="259"/>
      <c r="S66" s="259" t="s">
        <v>361</v>
      </c>
      <c r="T66" s="260" t="s">
        <v>362</v>
      </c>
      <c r="U66" s="232">
        <v>0</v>
      </c>
      <c r="V66" s="232">
        <f>ROUND(E66*U66,2)</f>
        <v>0</v>
      </c>
      <c r="W66" s="232"/>
      <c r="X66" s="232" t="s">
        <v>241</v>
      </c>
      <c r="Y66" s="232" t="s">
        <v>242</v>
      </c>
      <c r="Z66" s="212"/>
      <c r="AA66" s="212"/>
      <c r="AB66" s="212"/>
      <c r="AC66" s="212"/>
      <c r="AD66" s="212"/>
      <c r="AE66" s="212"/>
      <c r="AF66" s="212"/>
      <c r="AG66" s="212" t="s">
        <v>554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5">
      <c r="A67" s="254">
        <v>55</v>
      </c>
      <c r="B67" s="255" t="s">
        <v>1264</v>
      </c>
      <c r="C67" s="267" t="s">
        <v>1265</v>
      </c>
      <c r="D67" s="256" t="s">
        <v>239</v>
      </c>
      <c r="E67" s="257">
        <v>5.2</v>
      </c>
      <c r="F67" s="258"/>
      <c r="G67" s="259">
        <f>ROUND(E67*F67,2)</f>
        <v>0</v>
      </c>
      <c r="H67" s="258"/>
      <c r="I67" s="259">
        <f>ROUND(E67*H67,2)</f>
        <v>0</v>
      </c>
      <c r="J67" s="258"/>
      <c r="K67" s="259">
        <f>ROUND(E67*J67,2)</f>
        <v>0</v>
      </c>
      <c r="L67" s="259">
        <v>21</v>
      </c>
      <c r="M67" s="259">
        <f>G67*(1+L67/100)</f>
        <v>0</v>
      </c>
      <c r="N67" s="257">
        <v>0</v>
      </c>
      <c r="O67" s="257">
        <f>ROUND(E67*N67,2)</f>
        <v>0</v>
      </c>
      <c r="P67" s="257">
        <v>0</v>
      </c>
      <c r="Q67" s="257">
        <f>ROUND(E67*P67,2)</f>
        <v>0</v>
      </c>
      <c r="R67" s="259"/>
      <c r="S67" s="259" t="s">
        <v>361</v>
      </c>
      <c r="T67" s="260" t="s">
        <v>362</v>
      </c>
      <c r="U67" s="232">
        <v>0</v>
      </c>
      <c r="V67" s="232">
        <f>ROUND(E67*U67,2)</f>
        <v>0</v>
      </c>
      <c r="W67" s="232"/>
      <c r="X67" s="232" t="s">
        <v>241</v>
      </c>
      <c r="Y67" s="232" t="s">
        <v>242</v>
      </c>
      <c r="Z67" s="212"/>
      <c r="AA67" s="212"/>
      <c r="AB67" s="212"/>
      <c r="AC67" s="212"/>
      <c r="AD67" s="212"/>
      <c r="AE67" s="212"/>
      <c r="AF67" s="212"/>
      <c r="AG67" s="212" t="s">
        <v>554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5">
      <c r="A68" s="254">
        <v>56</v>
      </c>
      <c r="B68" s="255" t="s">
        <v>1339</v>
      </c>
      <c r="C68" s="267" t="s">
        <v>1340</v>
      </c>
      <c r="D68" s="256" t="s">
        <v>971</v>
      </c>
      <c r="E68" s="257">
        <v>50</v>
      </c>
      <c r="F68" s="258"/>
      <c r="G68" s="259">
        <f>ROUND(E68*F68,2)</f>
        <v>0</v>
      </c>
      <c r="H68" s="258"/>
      <c r="I68" s="259">
        <f>ROUND(E68*H68,2)</f>
        <v>0</v>
      </c>
      <c r="J68" s="258"/>
      <c r="K68" s="259">
        <f>ROUND(E68*J68,2)</f>
        <v>0</v>
      </c>
      <c r="L68" s="259">
        <v>21</v>
      </c>
      <c r="M68" s="259">
        <f>G68*(1+L68/100)</f>
        <v>0</v>
      </c>
      <c r="N68" s="257">
        <v>0</v>
      </c>
      <c r="O68" s="257">
        <f>ROUND(E68*N68,2)</f>
        <v>0</v>
      </c>
      <c r="P68" s="257">
        <v>0</v>
      </c>
      <c r="Q68" s="257">
        <f>ROUND(E68*P68,2)</f>
        <v>0</v>
      </c>
      <c r="R68" s="259"/>
      <c r="S68" s="259" t="s">
        <v>361</v>
      </c>
      <c r="T68" s="260" t="s">
        <v>362</v>
      </c>
      <c r="U68" s="232">
        <v>0</v>
      </c>
      <c r="V68" s="232">
        <f>ROUND(E68*U68,2)</f>
        <v>0</v>
      </c>
      <c r="W68" s="232"/>
      <c r="X68" s="232" t="s">
        <v>294</v>
      </c>
      <c r="Y68" s="232" t="s">
        <v>242</v>
      </c>
      <c r="Z68" s="212"/>
      <c r="AA68" s="212"/>
      <c r="AB68" s="212"/>
      <c r="AC68" s="212"/>
      <c r="AD68" s="212"/>
      <c r="AE68" s="212"/>
      <c r="AF68" s="212"/>
      <c r="AG68" s="212" t="s">
        <v>356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5">
      <c r="A69" s="254">
        <v>57</v>
      </c>
      <c r="B69" s="255" t="s">
        <v>1341</v>
      </c>
      <c r="C69" s="267" t="s">
        <v>1342</v>
      </c>
      <c r="D69" s="256" t="s">
        <v>971</v>
      </c>
      <c r="E69" s="257">
        <v>50</v>
      </c>
      <c r="F69" s="258"/>
      <c r="G69" s="259">
        <f>ROUND(E69*F69,2)</f>
        <v>0</v>
      </c>
      <c r="H69" s="258"/>
      <c r="I69" s="259">
        <f>ROUND(E69*H69,2)</f>
        <v>0</v>
      </c>
      <c r="J69" s="258"/>
      <c r="K69" s="259">
        <f>ROUND(E69*J69,2)</f>
        <v>0</v>
      </c>
      <c r="L69" s="259">
        <v>21</v>
      </c>
      <c r="M69" s="259">
        <f>G69*(1+L69/100)</f>
        <v>0</v>
      </c>
      <c r="N69" s="257">
        <v>0</v>
      </c>
      <c r="O69" s="257">
        <f>ROUND(E69*N69,2)</f>
        <v>0</v>
      </c>
      <c r="P69" s="257">
        <v>0</v>
      </c>
      <c r="Q69" s="257">
        <f>ROUND(E69*P69,2)</f>
        <v>0</v>
      </c>
      <c r="R69" s="259"/>
      <c r="S69" s="259" t="s">
        <v>361</v>
      </c>
      <c r="T69" s="260" t="s">
        <v>362</v>
      </c>
      <c r="U69" s="232">
        <v>0</v>
      </c>
      <c r="V69" s="232">
        <f>ROUND(E69*U69,2)</f>
        <v>0</v>
      </c>
      <c r="W69" s="232"/>
      <c r="X69" s="232" t="s">
        <v>294</v>
      </c>
      <c r="Y69" s="232" t="s">
        <v>242</v>
      </c>
      <c r="Z69" s="212"/>
      <c r="AA69" s="212"/>
      <c r="AB69" s="212"/>
      <c r="AC69" s="212"/>
      <c r="AD69" s="212"/>
      <c r="AE69" s="212"/>
      <c r="AF69" s="212"/>
      <c r="AG69" s="212" t="s">
        <v>356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5">
      <c r="A70" s="254">
        <v>58</v>
      </c>
      <c r="B70" s="255" t="s">
        <v>1343</v>
      </c>
      <c r="C70" s="267" t="s">
        <v>1344</v>
      </c>
      <c r="D70" s="256" t="s">
        <v>971</v>
      </c>
      <c r="E70" s="257">
        <v>10</v>
      </c>
      <c r="F70" s="258"/>
      <c r="G70" s="259">
        <f>ROUND(E70*F70,2)</f>
        <v>0</v>
      </c>
      <c r="H70" s="258"/>
      <c r="I70" s="259">
        <f>ROUND(E70*H70,2)</f>
        <v>0</v>
      </c>
      <c r="J70" s="258"/>
      <c r="K70" s="259">
        <f>ROUND(E70*J70,2)</f>
        <v>0</v>
      </c>
      <c r="L70" s="259">
        <v>21</v>
      </c>
      <c r="M70" s="259">
        <f>G70*(1+L70/100)</f>
        <v>0</v>
      </c>
      <c r="N70" s="257">
        <v>0</v>
      </c>
      <c r="O70" s="257">
        <f>ROUND(E70*N70,2)</f>
        <v>0</v>
      </c>
      <c r="P70" s="257">
        <v>0</v>
      </c>
      <c r="Q70" s="257">
        <f>ROUND(E70*P70,2)</f>
        <v>0</v>
      </c>
      <c r="R70" s="259"/>
      <c r="S70" s="259" t="s">
        <v>361</v>
      </c>
      <c r="T70" s="260" t="s">
        <v>362</v>
      </c>
      <c r="U70" s="232">
        <v>0</v>
      </c>
      <c r="V70" s="232">
        <f>ROUND(E70*U70,2)</f>
        <v>0</v>
      </c>
      <c r="W70" s="232"/>
      <c r="X70" s="232" t="s">
        <v>294</v>
      </c>
      <c r="Y70" s="232" t="s">
        <v>242</v>
      </c>
      <c r="Z70" s="212"/>
      <c r="AA70" s="212"/>
      <c r="AB70" s="212"/>
      <c r="AC70" s="212"/>
      <c r="AD70" s="212"/>
      <c r="AE70" s="212"/>
      <c r="AF70" s="212"/>
      <c r="AG70" s="212" t="s">
        <v>356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5">
      <c r="A71" s="254">
        <v>59</v>
      </c>
      <c r="B71" s="255" t="s">
        <v>1345</v>
      </c>
      <c r="C71" s="267" t="s">
        <v>1346</v>
      </c>
      <c r="D71" s="256" t="s">
        <v>971</v>
      </c>
      <c r="E71" s="257">
        <v>12</v>
      </c>
      <c r="F71" s="258"/>
      <c r="G71" s="259">
        <f>ROUND(E71*F71,2)</f>
        <v>0</v>
      </c>
      <c r="H71" s="258"/>
      <c r="I71" s="259">
        <f>ROUND(E71*H71,2)</f>
        <v>0</v>
      </c>
      <c r="J71" s="258"/>
      <c r="K71" s="259">
        <f>ROUND(E71*J71,2)</f>
        <v>0</v>
      </c>
      <c r="L71" s="259">
        <v>21</v>
      </c>
      <c r="M71" s="259">
        <f>G71*(1+L71/100)</f>
        <v>0</v>
      </c>
      <c r="N71" s="257">
        <v>0</v>
      </c>
      <c r="O71" s="257">
        <f>ROUND(E71*N71,2)</f>
        <v>0</v>
      </c>
      <c r="P71" s="257">
        <v>0</v>
      </c>
      <c r="Q71" s="257">
        <f>ROUND(E71*P71,2)</f>
        <v>0</v>
      </c>
      <c r="R71" s="259"/>
      <c r="S71" s="259" t="s">
        <v>361</v>
      </c>
      <c r="T71" s="260" t="s">
        <v>362</v>
      </c>
      <c r="U71" s="232">
        <v>0</v>
      </c>
      <c r="V71" s="232">
        <f>ROUND(E71*U71,2)</f>
        <v>0</v>
      </c>
      <c r="W71" s="232"/>
      <c r="X71" s="232" t="s">
        <v>294</v>
      </c>
      <c r="Y71" s="232" t="s">
        <v>242</v>
      </c>
      <c r="Z71" s="212"/>
      <c r="AA71" s="212"/>
      <c r="AB71" s="212"/>
      <c r="AC71" s="212"/>
      <c r="AD71" s="212"/>
      <c r="AE71" s="212"/>
      <c r="AF71" s="212"/>
      <c r="AG71" s="212" t="s">
        <v>356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5">
      <c r="A72" s="254">
        <v>60</v>
      </c>
      <c r="B72" s="255" t="s">
        <v>1347</v>
      </c>
      <c r="C72" s="267" t="s">
        <v>1348</v>
      </c>
      <c r="D72" s="256" t="s">
        <v>971</v>
      </c>
      <c r="E72" s="257">
        <v>20</v>
      </c>
      <c r="F72" s="258"/>
      <c r="G72" s="259">
        <f>ROUND(E72*F72,2)</f>
        <v>0</v>
      </c>
      <c r="H72" s="258"/>
      <c r="I72" s="259">
        <f>ROUND(E72*H72,2)</f>
        <v>0</v>
      </c>
      <c r="J72" s="258"/>
      <c r="K72" s="259">
        <f>ROUND(E72*J72,2)</f>
        <v>0</v>
      </c>
      <c r="L72" s="259">
        <v>21</v>
      </c>
      <c r="M72" s="259">
        <f>G72*(1+L72/100)</f>
        <v>0</v>
      </c>
      <c r="N72" s="257">
        <v>0</v>
      </c>
      <c r="O72" s="257">
        <f>ROUND(E72*N72,2)</f>
        <v>0</v>
      </c>
      <c r="P72" s="257">
        <v>0</v>
      </c>
      <c r="Q72" s="257">
        <f>ROUND(E72*P72,2)</f>
        <v>0</v>
      </c>
      <c r="R72" s="259"/>
      <c r="S72" s="259" t="s">
        <v>361</v>
      </c>
      <c r="T72" s="260" t="s">
        <v>362</v>
      </c>
      <c r="U72" s="232">
        <v>0</v>
      </c>
      <c r="V72" s="232">
        <f>ROUND(E72*U72,2)</f>
        <v>0</v>
      </c>
      <c r="W72" s="232"/>
      <c r="X72" s="232" t="s">
        <v>294</v>
      </c>
      <c r="Y72" s="232" t="s">
        <v>242</v>
      </c>
      <c r="Z72" s="212"/>
      <c r="AA72" s="212"/>
      <c r="AB72" s="212"/>
      <c r="AC72" s="212"/>
      <c r="AD72" s="212"/>
      <c r="AE72" s="212"/>
      <c r="AF72" s="212"/>
      <c r="AG72" s="212" t="s">
        <v>356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5">
      <c r="A73" s="254">
        <v>61</v>
      </c>
      <c r="B73" s="255" t="s">
        <v>1349</v>
      </c>
      <c r="C73" s="267" t="s">
        <v>1350</v>
      </c>
      <c r="D73" s="256" t="s">
        <v>971</v>
      </c>
      <c r="E73" s="257">
        <v>20</v>
      </c>
      <c r="F73" s="258"/>
      <c r="G73" s="259">
        <f>ROUND(E73*F73,2)</f>
        <v>0</v>
      </c>
      <c r="H73" s="258"/>
      <c r="I73" s="259">
        <f>ROUND(E73*H73,2)</f>
        <v>0</v>
      </c>
      <c r="J73" s="258"/>
      <c r="K73" s="259">
        <f>ROUND(E73*J73,2)</f>
        <v>0</v>
      </c>
      <c r="L73" s="259">
        <v>21</v>
      </c>
      <c r="M73" s="259">
        <f>G73*(1+L73/100)</f>
        <v>0</v>
      </c>
      <c r="N73" s="257">
        <v>0</v>
      </c>
      <c r="O73" s="257">
        <f>ROUND(E73*N73,2)</f>
        <v>0</v>
      </c>
      <c r="P73" s="257">
        <v>0</v>
      </c>
      <c r="Q73" s="257">
        <f>ROUND(E73*P73,2)</f>
        <v>0</v>
      </c>
      <c r="R73" s="259"/>
      <c r="S73" s="259" t="s">
        <v>361</v>
      </c>
      <c r="T73" s="260" t="s">
        <v>362</v>
      </c>
      <c r="U73" s="232">
        <v>0</v>
      </c>
      <c r="V73" s="232">
        <f>ROUND(E73*U73,2)</f>
        <v>0</v>
      </c>
      <c r="W73" s="232"/>
      <c r="X73" s="232" t="s">
        <v>294</v>
      </c>
      <c r="Y73" s="232" t="s">
        <v>242</v>
      </c>
      <c r="Z73" s="212"/>
      <c r="AA73" s="212"/>
      <c r="AB73" s="212"/>
      <c r="AC73" s="212"/>
      <c r="AD73" s="212"/>
      <c r="AE73" s="212"/>
      <c r="AF73" s="212"/>
      <c r="AG73" s="212" t="s">
        <v>356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5">
      <c r="A74" s="254">
        <v>62</v>
      </c>
      <c r="B74" s="255" t="s">
        <v>1351</v>
      </c>
      <c r="C74" s="267" t="s">
        <v>1352</v>
      </c>
      <c r="D74" s="256" t="s">
        <v>971</v>
      </c>
      <c r="E74" s="257">
        <v>20</v>
      </c>
      <c r="F74" s="258"/>
      <c r="G74" s="259">
        <f>ROUND(E74*F74,2)</f>
        <v>0</v>
      </c>
      <c r="H74" s="258"/>
      <c r="I74" s="259">
        <f>ROUND(E74*H74,2)</f>
        <v>0</v>
      </c>
      <c r="J74" s="258"/>
      <c r="K74" s="259">
        <f>ROUND(E74*J74,2)</f>
        <v>0</v>
      </c>
      <c r="L74" s="259">
        <v>21</v>
      </c>
      <c r="M74" s="259">
        <f>G74*(1+L74/100)</f>
        <v>0</v>
      </c>
      <c r="N74" s="257">
        <v>0</v>
      </c>
      <c r="O74" s="257">
        <f>ROUND(E74*N74,2)</f>
        <v>0</v>
      </c>
      <c r="P74" s="257">
        <v>0</v>
      </c>
      <c r="Q74" s="257">
        <f>ROUND(E74*P74,2)</f>
        <v>0</v>
      </c>
      <c r="R74" s="259"/>
      <c r="S74" s="259" t="s">
        <v>361</v>
      </c>
      <c r="T74" s="260" t="s">
        <v>362</v>
      </c>
      <c r="U74" s="232">
        <v>0</v>
      </c>
      <c r="V74" s="232">
        <f>ROUND(E74*U74,2)</f>
        <v>0</v>
      </c>
      <c r="W74" s="232"/>
      <c r="X74" s="232" t="s">
        <v>294</v>
      </c>
      <c r="Y74" s="232" t="s">
        <v>242</v>
      </c>
      <c r="Z74" s="212"/>
      <c r="AA74" s="212"/>
      <c r="AB74" s="212"/>
      <c r="AC74" s="212"/>
      <c r="AD74" s="212"/>
      <c r="AE74" s="212"/>
      <c r="AF74" s="212"/>
      <c r="AG74" s="212" t="s">
        <v>356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5">
      <c r="A75" s="254">
        <v>63</v>
      </c>
      <c r="B75" s="255" t="s">
        <v>1353</v>
      </c>
      <c r="C75" s="267" t="s">
        <v>1354</v>
      </c>
      <c r="D75" s="256" t="s">
        <v>971</v>
      </c>
      <c r="E75" s="257">
        <v>47</v>
      </c>
      <c r="F75" s="258"/>
      <c r="G75" s="259">
        <f>ROUND(E75*F75,2)</f>
        <v>0</v>
      </c>
      <c r="H75" s="258"/>
      <c r="I75" s="259">
        <f>ROUND(E75*H75,2)</f>
        <v>0</v>
      </c>
      <c r="J75" s="258"/>
      <c r="K75" s="259">
        <f>ROUND(E75*J75,2)</f>
        <v>0</v>
      </c>
      <c r="L75" s="259">
        <v>21</v>
      </c>
      <c r="M75" s="259">
        <f>G75*(1+L75/100)</f>
        <v>0</v>
      </c>
      <c r="N75" s="257">
        <v>0</v>
      </c>
      <c r="O75" s="257">
        <f>ROUND(E75*N75,2)</f>
        <v>0</v>
      </c>
      <c r="P75" s="257">
        <v>0</v>
      </c>
      <c r="Q75" s="257">
        <f>ROUND(E75*P75,2)</f>
        <v>0</v>
      </c>
      <c r="R75" s="259"/>
      <c r="S75" s="259" t="s">
        <v>361</v>
      </c>
      <c r="T75" s="260" t="s">
        <v>362</v>
      </c>
      <c r="U75" s="232">
        <v>0</v>
      </c>
      <c r="V75" s="232">
        <f>ROUND(E75*U75,2)</f>
        <v>0</v>
      </c>
      <c r="W75" s="232"/>
      <c r="X75" s="232" t="s">
        <v>294</v>
      </c>
      <c r="Y75" s="232" t="s">
        <v>242</v>
      </c>
      <c r="Z75" s="212"/>
      <c r="AA75" s="212"/>
      <c r="AB75" s="212"/>
      <c r="AC75" s="212"/>
      <c r="AD75" s="212"/>
      <c r="AE75" s="212"/>
      <c r="AF75" s="212"/>
      <c r="AG75" s="212" t="s">
        <v>356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5">
      <c r="A76" s="254">
        <v>64</v>
      </c>
      <c r="B76" s="255" t="s">
        <v>1355</v>
      </c>
      <c r="C76" s="267" t="s">
        <v>1356</v>
      </c>
      <c r="D76" s="256" t="s">
        <v>971</v>
      </c>
      <c r="E76" s="257">
        <v>9</v>
      </c>
      <c r="F76" s="258"/>
      <c r="G76" s="259">
        <f>ROUND(E76*F76,2)</f>
        <v>0</v>
      </c>
      <c r="H76" s="258"/>
      <c r="I76" s="259">
        <f>ROUND(E76*H76,2)</f>
        <v>0</v>
      </c>
      <c r="J76" s="258"/>
      <c r="K76" s="259">
        <f>ROUND(E76*J76,2)</f>
        <v>0</v>
      </c>
      <c r="L76" s="259">
        <v>21</v>
      </c>
      <c r="M76" s="259">
        <f>G76*(1+L76/100)</f>
        <v>0</v>
      </c>
      <c r="N76" s="257">
        <v>0</v>
      </c>
      <c r="O76" s="257">
        <f>ROUND(E76*N76,2)</f>
        <v>0</v>
      </c>
      <c r="P76" s="257">
        <v>0</v>
      </c>
      <c r="Q76" s="257">
        <f>ROUND(E76*P76,2)</f>
        <v>0</v>
      </c>
      <c r="R76" s="259"/>
      <c r="S76" s="259" t="s">
        <v>361</v>
      </c>
      <c r="T76" s="260" t="s">
        <v>362</v>
      </c>
      <c r="U76" s="232">
        <v>0</v>
      </c>
      <c r="V76" s="232">
        <f>ROUND(E76*U76,2)</f>
        <v>0</v>
      </c>
      <c r="W76" s="232"/>
      <c r="X76" s="232" t="s">
        <v>294</v>
      </c>
      <c r="Y76" s="232" t="s">
        <v>242</v>
      </c>
      <c r="Z76" s="212"/>
      <c r="AA76" s="212"/>
      <c r="AB76" s="212"/>
      <c r="AC76" s="212"/>
      <c r="AD76" s="212"/>
      <c r="AE76" s="212"/>
      <c r="AF76" s="212"/>
      <c r="AG76" s="212" t="s">
        <v>356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5">
      <c r="A77" s="254">
        <v>65</v>
      </c>
      <c r="B77" s="255" t="s">
        <v>1357</v>
      </c>
      <c r="C77" s="267" t="s">
        <v>1358</v>
      </c>
      <c r="D77" s="256" t="s">
        <v>971</v>
      </c>
      <c r="E77" s="257">
        <v>15</v>
      </c>
      <c r="F77" s="258"/>
      <c r="G77" s="259">
        <f>ROUND(E77*F77,2)</f>
        <v>0</v>
      </c>
      <c r="H77" s="258"/>
      <c r="I77" s="259">
        <f>ROUND(E77*H77,2)</f>
        <v>0</v>
      </c>
      <c r="J77" s="258"/>
      <c r="K77" s="259">
        <f>ROUND(E77*J77,2)</f>
        <v>0</v>
      </c>
      <c r="L77" s="259">
        <v>21</v>
      </c>
      <c r="M77" s="259">
        <f>G77*(1+L77/100)</f>
        <v>0</v>
      </c>
      <c r="N77" s="257">
        <v>0</v>
      </c>
      <c r="O77" s="257">
        <f>ROUND(E77*N77,2)</f>
        <v>0</v>
      </c>
      <c r="P77" s="257">
        <v>0</v>
      </c>
      <c r="Q77" s="257">
        <f>ROUND(E77*P77,2)</f>
        <v>0</v>
      </c>
      <c r="R77" s="259"/>
      <c r="S77" s="259" t="s">
        <v>361</v>
      </c>
      <c r="T77" s="260" t="s">
        <v>362</v>
      </c>
      <c r="U77" s="232">
        <v>0</v>
      </c>
      <c r="V77" s="232">
        <f>ROUND(E77*U77,2)</f>
        <v>0</v>
      </c>
      <c r="W77" s="232"/>
      <c r="X77" s="232" t="s">
        <v>294</v>
      </c>
      <c r="Y77" s="232" t="s">
        <v>242</v>
      </c>
      <c r="Z77" s="212"/>
      <c r="AA77" s="212"/>
      <c r="AB77" s="212"/>
      <c r="AC77" s="212"/>
      <c r="AD77" s="212"/>
      <c r="AE77" s="212"/>
      <c r="AF77" s="212"/>
      <c r="AG77" s="212" t="s">
        <v>356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5">
      <c r="A78" s="254">
        <v>66</v>
      </c>
      <c r="B78" s="255" t="s">
        <v>1359</v>
      </c>
      <c r="C78" s="267" t="s">
        <v>1360</v>
      </c>
      <c r="D78" s="256" t="s">
        <v>971</v>
      </c>
      <c r="E78" s="257">
        <v>50</v>
      </c>
      <c r="F78" s="258"/>
      <c r="G78" s="259">
        <f>ROUND(E78*F78,2)</f>
        <v>0</v>
      </c>
      <c r="H78" s="258"/>
      <c r="I78" s="259">
        <f>ROUND(E78*H78,2)</f>
        <v>0</v>
      </c>
      <c r="J78" s="258"/>
      <c r="K78" s="259">
        <f>ROUND(E78*J78,2)</f>
        <v>0</v>
      </c>
      <c r="L78" s="259">
        <v>21</v>
      </c>
      <c r="M78" s="259">
        <f>G78*(1+L78/100)</f>
        <v>0</v>
      </c>
      <c r="N78" s="257">
        <v>0</v>
      </c>
      <c r="O78" s="257">
        <f>ROUND(E78*N78,2)</f>
        <v>0</v>
      </c>
      <c r="P78" s="257">
        <v>0</v>
      </c>
      <c r="Q78" s="257">
        <f>ROUND(E78*P78,2)</f>
        <v>0</v>
      </c>
      <c r="R78" s="259"/>
      <c r="S78" s="259" t="s">
        <v>361</v>
      </c>
      <c r="T78" s="260" t="s">
        <v>362</v>
      </c>
      <c r="U78" s="232">
        <v>0</v>
      </c>
      <c r="V78" s="232">
        <f>ROUND(E78*U78,2)</f>
        <v>0</v>
      </c>
      <c r="W78" s="232"/>
      <c r="X78" s="232" t="s">
        <v>294</v>
      </c>
      <c r="Y78" s="232" t="s">
        <v>242</v>
      </c>
      <c r="Z78" s="212"/>
      <c r="AA78" s="212"/>
      <c r="AB78" s="212"/>
      <c r="AC78" s="212"/>
      <c r="AD78" s="212"/>
      <c r="AE78" s="212"/>
      <c r="AF78" s="212"/>
      <c r="AG78" s="212" t="s">
        <v>356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5">
      <c r="A79" s="254">
        <v>67</v>
      </c>
      <c r="B79" s="255" t="s">
        <v>1361</v>
      </c>
      <c r="C79" s="267" t="s">
        <v>1362</v>
      </c>
      <c r="D79" s="256" t="s">
        <v>971</v>
      </c>
      <c r="E79" s="257">
        <v>100</v>
      </c>
      <c r="F79" s="258"/>
      <c r="G79" s="259">
        <f>ROUND(E79*F79,2)</f>
        <v>0</v>
      </c>
      <c r="H79" s="258"/>
      <c r="I79" s="259">
        <f>ROUND(E79*H79,2)</f>
        <v>0</v>
      </c>
      <c r="J79" s="258"/>
      <c r="K79" s="259">
        <f>ROUND(E79*J79,2)</f>
        <v>0</v>
      </c>
      <c r="L79" s="259">
        <v>21</v>
      </c>
      <c r="M79" s="259">
        <f>G79*(1+L79/100)</f>
        <v>0</v>
      </c>
      <c r="N79" s="257">
        <v>0</v>
      </c>
      <c r="O79" s="257">
        <f>ROUND(E79*N79,2)</f>
        <v>0</v>
      </c>
      <c r="P79" s="257">
        <v>0</v>
      </c>
      <c r="Q79" s="257">
        <f>ROUND(E79*P79,2)</f>
        <v>0</v>
      </c>
      <c r="R79" s="259"/>
      <c r="S79" s="259" t="s">
        <v>361</v>
      </c>
      <c r="T79" s="260" t="s">
        <v>362</v>
      </c>
      <c r="U79" s="232">
        <v>0</v>
      </c>
      <c r="V79" s="232">
        <f>ROUND(E79*U79,2)</f>
        <v>0</v>
      </c>
      <c r="W79" s="232"/>
      <c r="X79" s="232" t="s">
        <v>294</v>
      </c>
      <c r="Y79" s="232" t="s">
        <v>242</v>
      </c>
      <c r="Z79" s="212"/>
      <c r="AA79" s="212"/>
      <c r="AB79" s="212"/>
      <c r="AC79" s="212"/>
      <c r="AD79" s="212"/>
      <c r="AE79" s="212"/>
      <c r="AF79" s="212"/>
      <c r="AG79" s="212" t="s">
        <v>356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5">
      <c r="A80" s="254">
        <v>68</v>
      </c>
      <c r="B80" s="255" t="s">
        <v>1363</v>
      </c>
      <c r="C80" s="267" t="s">
        <v>1364</v>
      </c>
      <c r="D80" s="256" t="s">
        <v>971</v>
      </c>
      <c r="E80" s="257">
        <v>140</v>
      </c>
      <c r="F80" s="258"/>
      <c r="G80" s="259">
        <f>ROUND(E80*F80,2)</f>
        <v>0</v>
      </c>
      <c r="H80" s="258"/>
      <c r="I80" s="259">
        <f>ROUND(E80*H80,2)</f>
        <v>0</v>
      </c>
      <c r="J80" s="258"/>
      <c r="K80" s="259">
        <f>ROUND(E80*J80,2)</f>
        <v>0</v>
      </c>
      <c r="L80" s="259">
        <v>21</v>
      </c>
      <c r="M80" s="259">
        <f>G80*(1+L80/100)</f>
        <v>0</v>
      </c>
      <c r="N80" s="257">
        <v>0</v>
      </c>
      <c r="O80" s="257">
        <f>ROUND(E80*N80,2)</f>
        <v>0</v>
      </c>
      <c r="P80" s="257">
        <v>0</v>
      </c>
      <c r="Q80" s="257">
        <f>ROUND(E80*P80,2)</f>
        <v>0</v>
      </c>
      <c r="R80" s="259"/>
      <c r="S80" s="259" t="s">
        <v>361</v>
      </c>
      <c r="T80" s="260" t="s">
        <v>362</v>
      </c>
      <c r="U80" s="232">
        <v>0</v>
      </c>
      <c r="V80" s="232">
        <f>ROUND(E80*U80,2)</f>
        <v>0</v>
      </c>
      <c r="W80" s="232"/>
      <c r="X80" s="232" t="s">
        <v>294</v>
      </c>
      <c r="Y80" s="232" t="s">
        <v>242</v>
      </c>
      <c r="Z80" s="212"/>
      <c r="AA80" s="212"/>
      <c r="AB80" s="212"/>
      <c r="AC80" s="212"/>
      <c r="AD80" s="212"/>
      <c r="AE80" s="212"/>
      <c r="AF80" s="212"/>
      <c r="AG80" s="212" t="s">
        <v>356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5">
      <c r="A81" s="254">
        <v>69</v>
      </c>
      <c r="B81" s="255" t="s">
        <v>1365</v>
      </c>
      <c r="C81" s="267" t="s">
        <v>1366</v>
      </c>
      <c r="D81" s="256" t="s">
        <v>971</v>
      </c>
      <c r="E81" s="257">
        <v>30</v>
      </c>
      <c r="F81" s="258"/>
      <c r="G81" s="259">
        <f>ROUND(E81*F81,2)</f>
        <v>0</v>
      </c>
      <c r="H81" s="258"/>
      <c r="I81" s="259">
        <f>ROUND(E81*H81,2)</f>
        <v>0</v>
      </c>
      <c r="J81" s="258"/>
      <c r="K81" s="259">
        <f>ROUND(E81*J81,2)</f>
        <v>0</v>
      </c>
      <c r="L81" s="259">
        <v>21</v>
      </c>
      <c r="M81" s="259">
        <f>G81*(1+L81/100)</f>
        <v>0</v>
      </c>
      <c r="N81" s="257">
        <v>0</v>
      </c>
      <c r="O81" s="257">
        <f>ROUND(E81*N81,2)</f>
        <v>0</v>
      </c>
      <c r="P81" s="257">
        <v>0</v>
      </c>
      <c r="Q81" s="257">
        <f>ROUND(E81*P81,2)</f>
        <v>0</v>
      </c>
      <c r="R81" s="259"/>
      <c r="S81" s="259" t="s">
        <v>361</v>
      </c>
      <c r="T81" s="260" t="s">
        <v>362</v>
      </c>
      <c r="U81" s="232">
        <v>0</v>
      </c>
      <c r="V81" s="232">
        <f>ROUND(E81*U81,2)</f>
        <v>0</v>
      </c>
      <c r="W81" s="232"/>
      <c r="X81" s="232" t="s">
        <v>294</v>
      </c>
      <c r="Y81" s="232" t="s">
        <v>242</v>
      </c>
      <c r="Z81" s="212"/>
      <c r="AA81" s="212"/>
      <c r="AB81" s="212"/>
      <c r="AC81" s="212"/>
      <c r="AD81" s="212"/>
      <c r="AE81" s="212"/>
      <c r="AF81" s="212"/>
      <c r="AG81" s="212" t="s">
        <v>295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5">
      <c r="A82" s="254">
        <v>70</v>
      </c>
      <c r="B82" s="255" t="s">
        <v>1367</v>
      </c>
      <c r="C82" s="267" t="s">
        <v>1368</v>
      </c>
      <c r="D82" s="256" t="s">
        <v>303</v>
      </c>
      <c r="E82" s="257">
        <v>32</v>
      </c>
      <c r="F82" s="258"/>
      <c r="G82" s="259">
        <f>ROUND(E82*F82,2)</f>
        <v>0</v>
      </c>
      <c r="H82" s="258"/>
      <c r="I82" s="259">
        <f>ROUND(E82*H82,2)</f>
        <v>0</v>
      </c>
      <c r="J82" s="258"/>
      <c r="K82" s="259">
        <f>ROUND(E82*J82,2)</f>
        <v>0</v>
      </c>
      <c r="L82" s="259">
        <v>21</v>
      </c>
      <c r="M82" s="259">
        <f>G82*(1+L82/100)</f>
        <v>0</v>
      </c>
      <c r="N82" s="257">
        <v>0</v>
      </c>
      <c r="O82" s="257">
        <f>ROUND(E82*N82,2)</f>
        <v>0</v>
      </c>
      <c r="P82" s="257">
        <v>0</v>
      </c>
      <c r="Q82" s="257">
        <f>ROUND(E82*P82,2)</f>
        <v>0</v>
      </c>
      <c r="R82" s="259"/>
      <c r="S82" s="259" t="s">
        <v>361</v>
      </c>
      <c r="T82" s="260" t="s">
        <v>362</v>
      </c>
      <c r="U82" s="232">
        <v>0</v>
      </c>
      <c r="V82" s="232">
        <f>ROUND(E82*U82,2)</f>
        <v>0</v>
      </c>
      <c r="W82" s="232"/>
      <c r="X82" s="232" t="s">
        <v>294</v>
      </c>
      <c r="Y82" s="232" t="s">
        <v>242</v>
      </c>
      <c r="Z82" s="212"/>
      <c r="AA82" s="212"/>
      <c r="AB82" s="212"/>
      <c r="AC82" s="212"/>
      <c r="AD82" s="212"/>
      <c r="AE82" s="212"/>
      <c r="AF82" s="212"/>
      <c r="AG82" s="212" t="s">
        <v>356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5">
      <c r="A83" s="254">
        <v>71</v>
      </c>
      <c r="B83" s="255" t="s">
        <v>1369</v>
      </c>
      <c r="C83" s="267" t="s">
        <v>1370</v>
      </c>
      <c r="D83" s="256" t="s">
        <v>239</v>
      </c>
      <c r="E83" s="257">
        <v>3.25</v>
      </c>
      <c r="F83" s="258"/>
      <c r="G83" s="259">
        <f>ROUND(E83*F83,2)</f>
        <v>0</v>
      </c>
      <c r="H83" s="258"/>
      <c r="I83" s="259">
        <f>ROUND(E83*H83,2)</f>
        <v>0</v>
      </c>
      <c r="J83" s="258"/>
      <c r="K83" s="259">
        <f>ROUND(E83*J83,2)</f>
        <v>0</v>
      </c>
      <c r="L83" s="259">
        <v>21</v>
      </c>
      <c r="M83" s="259">
        <f>G83*(1+L83/100)</f>
        <v>0</v>
      </c>
      <c r="N83" s="257">
        <v>0</v>
      </c>
      <c r="O83" s="257">
        <f>ROUND(E83*N83,2)</f>
        <v>0</v>
      </c>
      <c r="P83" s="257">
        <v>0</v>
      </c>
      <c r="Q83" s="257">
        <f>ROUND(E83*P83,2)</f>
        <v>0</v>
      </c>
      <c r="R83" s="259"/>
      <c r="S83" s="259" t="s">
        <v>361</v>
      </c>
      <c r="T83" s="260" t="s">
        <v>362</v>
      </c>
      <c r="U83" s="232">
        <v>0</v>
      </c>
      <c r="V83" s="232">
        <f>ROUND(E83*U83,2)</f>
        <v>0</v>
      </c>
      <c r="W83" s="232"/>
      <c r="X83" s="232" t="s">
        <v>294</v>
      </c>
      <c r="Y83" s="232" t="s">
        <v>242</v>
      </c>
      <c r="Z83" s="212"/>
      <c r="AA83" s="212"/>
      <c r="AB83" s="212"/>
      <c r="AC83" s="212"/>
      <c r="AD83" s="212"/>
      <c r="AE83" s="212"/>
      <c r="AF83" s="212"/>
      <c r="AG83" s="212" t="s">
        <v>295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0" outlineLevel="1" x14ac:dyDescent="0.25">
      <c r="A84" s="254">
        <v>72</v>
      </c>
      <c r="B84" s="255" t="s">
        <v>1371</v>
      </c>
      <c r="C84" s="267" t="s">
        <v>1372</v>
      </c>
      <c r="D84" s="256" t="s">
        <v>1285</v>
      </c>
      <c r="E84" s="257">
        <v>196.5</v>
      </c>
      <c r="F84" s="258"/>
      <c r="G84" s="259">
        <f>ROUND(E84*F84,2)</f>
        <v>0</v>
      </c>
      <c r="H84" s="258"/>
      <c r="I84" s="259">
        <f>ROUND(E84*H84,2)</f>
        <v>0</v>
      </c>
      <c r="J84" s="258"/>
      <c r="K84" s="259">
        <f>ROUND(E84*J84,2)</f>
        <v>0</v>
      </c>
      <c r="L84" s="259">
        <v>21</v>
      </c>
      <c r="M84" s="259">
        <f>G84*(1+L84/100)</f>
        <v>0</v>
      </c>
      <c r="N84" s="257">
        <v>0</v>
      </c>
      <c r="O84" s="257">
        <f>ROUND(E84*N84,2)</f>
        <v>0</v>
      </c>
      <c r="P84" s="257">
        <v>0</v>
      </c>
      <c r="Q84" s="257">
        <f>ROUND(E84*P84,2)</f>
        <v>0</v>
      </c>
      <c r="R84" s="259"/>
      <c r="S84" s="259" t="s">
        <v>361</v>
      </c>
      <c r="T84" s="260" t="s">
        <v>362</v>
      </c>
      <c r="U84" s="232">
        <v>0</v>
      </c>
      <c r="V84" s="232">
        <f>ROUND(E84*U84,2)</f>
        <v>0</v>
      </c>
      <c r="W84" s="232"/>
      <c r="X84" s="232" t="s">
        <v>294</v>
      </c>
      <c r="Y84" s="232" t="s">
        <v>242</v>
      </c>
      <c r="Z84" s="212"/>
      <c r="AA84" s="212"/>
      <c r="AB84" s="212"/>
      <c r="AC84" s="212"/>
      <c r="AD84" s="212"/>
      <c r="AE84" s="212"/>
      <c r="AF84" s="212"/>
      <c r="AG84" s="212" t="s">
        <v>356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5">
      <c r="A85" s="254">
        <v>73</v>
      </c>
      <c r="B85" s="255" t="s">
        <v>1373</v>
      </c>
      <c r="C85" s="267" t="s">
        <v>1374</v>
      </c>
      <c r="D85" s="256" t="s">
        <v>239</v>
      </c>
      <c r="E85" s="257">
        <v>3.15</v>
      </c>
      <c r="F85" s="258"/>
      <c r="G85" s="259">
        <f>ROUND(E85*F85,2)</f>
        <v>0</v>
      </c>
      <c r="H85" s="258"/>
      <c r="I85" s="259">
        <f>ROUND(E85*H85,2)</f>
        <v>0</v>
      </c>
      <c r="J85" s="258"/>
      <c r="K85" s="259">
        <f>ROUND(E85*J85,2)</f>
        <v>0</v>
      </c>
      <c r="L85" s="259">
        <v>21</v>
      </c>
      <c r="M85" s="259">
        <f>G85*(1+L85/100)</f>
        <v>0</v>
      </c>
      <c r="N85" s="257">
        <v>0</v>
      </c>
      <c r="O85" s="257">
        <f>ROUND(E85*N85,2)</f>
        <v>0</v>
      </c>
      <c r="P85" s="257">
        <v>0</v>
      </c>
      <c r="Q85" s="257">
        <f>ROUND(E85*P85,2)</f>
        <v>0</v>
      </c>
      <c r="R85" s="259"/>
      <c r="S85" s="259" t="s">
        <v>361</v>
      </c>
      <c r="T85" s="260" t="s">
        <v>362</v>
      </c>
      <c r="U85" s="232">
        <v>0</v>
      </c>
      <c r="V85" s="232">
        <f>ROUND(E85*U85,2)</f>
        <v>0</v>
      </c>
      <c r="W85" s="232"/>
      <c r="X85" s="232" t="s">
        <v>294</v>
      </c>
      <c r="Y85" s="232" t="s">
        <v>242</v>
      </c>
      <c r="Z85" s="212"/>
      <c r="AA85" s="212"/>
      <c r="AB85" s="212"/>
      <c r="AC85" s="212"/>
      <c r="AD85" s="212"/>
      <c r="AE85" s="212"/>
      <c r="AF85" s="212"/>
      <c r="AG85" s="212" t="s">
        <v>356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0" outlineLevel="1" x14ac:dyDescent="0.25">
      <c r="A86" s="254">
        <v>74</v>
      </c>
      <c r="B86" s="255" t="s">
        <v>1375</v>
      </c>
      <c r="C86" s="267" t="s">
        <v>1376</v>
      </c>
      <c r="D86" s="256" t="s">
        <v>239</v>
      </c>
      <c r="E86" s="257">
        <v>1.4</v>
      </c>
      <c r="F86" s="258"/>
      <c r="G86" s="259">
        <f>ROUND(E86*F86,2)</f>
        <v>0</v>
      </c>
      <c r="H86" s="258"/>
      <c r="I86" s="259">
        <f>ROUND(E86*H86,2)</f>
        <v>0</v>
      </c>
      <c r="J86" s="258"/>
      <c r="K86" s="259">
        <f>ROUND(E86*J86,2)</f>
        <v>0</v>
      </c>
      <c r="L86" s="259">
        <v>21</v>
      </c>
      <c r="M86" s="259">
        <f>G86*(1+L86/100)</f>
        <v>0</v>
      </c>
      <c r="N86" s="257">
        <v>0</v>
      </c>
      <c r="O86" s="257">
        <f>ROUND(E86*N86,2)</f>
        <v>0</v>
      </c>
      <c r="P86" s="257">
        <v>0</v>
      </c>
      <c r="Q86" s="257">
        <f>ROUND(E86*P86,2)</f>
        <v>0</v>
      </c>
      <c r="R86" s="259"/>
      <c r="S86" s="259" t="s">
        <v>361</v>
      </c>
      <c r="T86" s="260" t="s">
        <v>362</v>
      </c>
      <c r="U86" s="232">
        <v>0</v>
      </c>
      <c r="V86" s="232">
        <f>ROUND(E86*U86,2)</f>
        <v>0</v>
      </c>
      <c r="W86" s="232"/>
      <c r="X86" s="232" t="s">
        <v>294</v>
      </c>
      <c r="Y86" s="232" t="s">
        <v>242</v>
      </c>
      <c r="Z86" s="212"/>
      <c r="AA86" s="212"/>
      <c r="AB86" s="212"/>
      <c r="AC86" s="212"/>
      <c r="AD86" s="212"/>
      <c r="AE86" s="212"/>
      <c r="AF86" s="212"/>
      <c r="AG86" s="212" t="s">
        <v>356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5">
      <c r="A87" s="254">
        <v>75</v>
      </c>
      <c r="B87" s="255" t="s">
        <v>1377</v>
      </c>
      <c r="C87" s="267" t="s">
        <v>1315</v>
      </c>
      <c r="D87" s="256" t="s">
        <v>239</v>
      </c>
      <c r="E87" s="257">
        <v>5.2</v>
      </c>
      <c r="F87" s="258"/>
      <c r="G87" s="259">
        <f>ROUND(E87*F87,2)</f>
        <v>0</v>
      </c>
      <c r="H87" s="258"/>
      <c r="I87" s="259">
        <f>ROUND(E87*H87,2)</f>
        <v>0</v>
      </c>
      <c r="J87" s="258"/>
      <c r="K87" s="259">
        <f>ROUND(E87*J87,2)</f>
        <v>0</v>
      </c>
      <c r="L87" s="259">
        <v>21</v>
      </c>
      <c r="M87" s="259">
        <f>G87*(1+L87/100)</f>
        <v>0</v>
      </c>
      <c r="N87" s="257">
        <v>0</v>
      </c>
      <c r="O87" s="257">
        <f>ROUND(E87*N87,2)</f>
        <v>0</v>
      </c>
      <c r="P87" s="257">
        <v>0</v>
      </c>
      <c r="Q87" s="257">
        <f>ROUND(E87*P87,2)</f>
        <v>0</v>
      </c>
      <c r="R87" s="259"/>
      <c r="S87" s="259" t="s">
        <v>361</v>
      </c>
      <c r="T87" s="260" t="s">
        <v>362</v>
      </c>
      <c r="U87" s="232">
        <v>0</v>
      </c>
      <c r="V87" s="232">
        <f>ROUND(E87*U87,2)</f>
        <v>0</v>
      </c>
      <c r="W87" s="232"/>
      <c r="X87" s="232" t="s">
        <v>294</v>
      </c>
      <c r="Y87" s="232" t="s">
        <v>242</v>
      </c>
      <c r="Z87" s="212"/>
      <c r="AA87" s="212"/>
      <c r="AB87" s="212"/>
      <c r="AC87" s="212"/>
      <c r="AD87" s="212"/>
      <c r="AE87" s="212"/>
      <c r="AF87" s="212"/>
      <c r="AG87" s="212" t="s">
        <v>356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13" x14ac:dyDescent="0.25">
      <c r="A88" s="240" t="s">
        <v>235</v>
      </c>
      <c r="B88" s="241" t="s">
        <v>197</v>
      </c>
      <c r="C88" s="261" t="s">
        <v>198</v>
      </c>
      <c r="D88" s="242"/>
      <c r="E88" s="243"/>
      <c r="F88" s="244"/>
      <c r="G88" s="244">
        <f>SUMIF(AG89:AG103,"&lt;&gt;NOR",G89:G103)</f>
        <v>0</v>
      </c>
      <c r="H88" s="244"/>
      <c r="I88" s="244">
        <f>SUM(I89:I103)</f>
        <v>0</v>
      </c>
      <c r="J88" s="244"/>
      <c r="K88" s="244">
        <f>SUM(K89:K103)</f>
        <v>0</v>
      </c>
      <c r="L88" s="244"/>
      <c r="M88" s="244">
        <f>SUM(M89:M103)</f>
        <v>0</v>
      </c>
      <c r="N88" s="243"/>
      <c r="O88" s="243">
        <f>SUM(O89:O103)</f>
        <v>0</v>
      </c>
      <c r="P88" s="243"/>
      <c r="Q88" s="243">
        <f>SUM(Q89:Q103)</f>
        <v>0</v>
      </c>
      <c r="R88" s="244"/>
      <c r="S88" s="244"/>
      <c r="T88" s="245"/>
      <c r="U88" s="239"/>
      <c r="V88" s="239">
        <f>SUM(V89:V103)</f>
        <v>0</v>
      </c>
      <c r="W88" s="239"/>
      <c r="X88" s="239"/>
      <c r="Y88" s="239"/>
      <c r="AG88" t="s">
        <v>236</v>
      </c>
    </row>
    <row r="89" spans="1:60" ht="20" outlineLevel="1" x14ac:dyDescent="0.25">
      <c r="A89" s="254">
        <v>76</v>
      </c>
      <c r="B89" s="255" t="s">
        <v>1378</v>
      </c>
      <c r="C89" s="267" t="s">
        <v>1379</v>
      </c>
      <c r="D89" s="256" t="s">
        <v>261</v>
      </c>
      <c r="E89" s="257">
        <v>1740</v>
      </c>
      <c r="F89" s="258"/>
      <c r="G89" s="259">
        <f>ROUND(E89*F89,2)</f>
        <v>0</v>
      </c>
      <c r="H89" s="258"/>
      <c r="I89" s="259">
        <f>ROUND(E89*H89,2)</f>
        <v>0</v>
      </c>
      <c r="J89" s="258"/>
      <c r="K89" s="259">
        <f>ROUND(E89*J89,2)</f>
        <v>0</v>
      </c>
      <c r="L89" s="259">
        <v>21</v>
      </c>
      <c r="M89" s="259">
        <f>G89*(1+L89/100)</f>
        <v>0</v>
      </c>
      <c r="N89" s="257">
        <v>0</v>
      </c>
      <c r="O89" s="257">
        <f>ROUND(E89*N89,2)</f>
        <v>0</v>
      </c>
      <c r="P89" s="257">
        <v>0</v>
      </c>
      <c r="Q89" s="257">
        <f>ROUND(E89*P89,2)</f>
        <v>0</v>
      </c>
      <c r="R89" s="259"/>
      <c r="S89" s="259" t="s">
        <v>361</v>
      </c>
      <c r="T89" s="260" t="s">
        <v>362</v>
      </c>
      <c r="U89" s="232">
        <v>0</v>
      </c>
      <c r="V89" s="232">
        <f>ROUND(E89*U89,2)</f>
        <v>0</v>
      </c>
      <c r="W89" s="232"/>
      <c r="X89" s="232" t="s">
        <v>241</v>
      </c>
      <c r="Y89" s="232" t="s">
        <v>242</v>
      </c>
      <c r="Z89" s="212"/>
      <c r="AA89" s="212"/>
      <c r="AB89" s="212"/>
      <c r="AC89" s="212"/>
      <c r="AD89" s="212"/>
      <c r="AE89" s="212"/>
      <c r="AF89" s="212"/>
      <c r="AG89" s="212" t="s">
        <v>554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5">
      <c r="A90" s="254">
        <v>77</v>
      </c>
      <c r="B90" s="255" t="s">
        <v>1380</v>
      </c>
      <c r="C90" s="267" t="s">
        <v>1381</v>
      </c>
      <c r="D90" s="256" t="s">
        <v>261</v>
      </c>
      <c r="E90" s="257">
        <v>1740</v>
      </c>
      <c r="F90" s="258"/>
      <c r="G90" s="259">
        <f>ROUND(E90*F90,2)</f>
        <v>0</v>
      </c>
      <c r="H90" s="258"/>
      <c r="I90" s="259">
        <f>ROUND(E90*H90,2)</f>
        <v>0</v>
      </c>
      <c r="J90" s="258"/>
      <c r="K90" s="259">
        <f>ROUND(E90*J90,2)</f>
        <v>0</v>
      </c>
      <c r="L90" s="259">
        <v>21</v>
      </c>
      <c r="M90" s="259">
        <f>G90*(1+L90/100)</f>
        <v>0</v>
      </c>
      <c r="N90" s="257">
        <v>0</v>
      </c>
      <c r="O90" s="257">
        <f>ROUND(E90*N90,2)</f>
        <v>0</v>
      </c>
      <c r="P90" s="257">
        <v>0</v>
      </c>
      <c r="Q90" s="257">
        <f>ROUND(E90*P90,2)</f>
        <v>0</v>
      </c>
      <c r="R90" s="259"/>
      <c r="S90" s="259" t="s">
        <v>361</v>
      </c>
      <c r="T90" s="260" t="s">
        <v>362</v>
      </c>
      <c r="U90" s="232">
        <v>0</v>
      </c>
      <c r="V90" s="232">
        <f>ROUND(E90*U90,2)</f>
        <v>0</v>
      </c>
      <c r="W90" s="232"/>
      <c r="X90" s="232" t="s">
        <v>241</v>
      </c>
      <c r="Y90" s="232" t="s">
        <v>242</v>
      </c>
      <c r="Z90" s="212"/>
      <c r="AA90" s="212"/>
      <c r="AB90" s="212"/>
      <c r="AC90" s="212"/>
      <c r="AD90" s="212"/>
      <c r="AE90" s="212"/>
      <c r="AF90" s="212"/>
      <c r="AG90" s="212" t="s">
        <v>554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5">
      <c r="A91" s="254">
        <v>78</v>
      </c>
      <c r="B91" s="255" t="s">
        <v>1382</v>
      </c>
      <c r="C91" s="267" t="s">
        <v>1383</v>
      </c>
      <c r="D91" s="256" t="s">
        <v>261</v>
      </c>
      <c r="E91" s="257">
        <v>1740</v>
      </c>
      <c r="F91" s="258"/>
      <c r="G91" s="259">
        <f>ROUND(E91*F91,2)</f>
        <v>0</v>
      </c>
      <c r="H91" s="258"/>
      <c r="I91" s="259">
        <f>ROUND(E91*H91,2)</f>
        <v>0</v>
      </c>
      <c r="J91" s="258"/>
      <c r="K91" s="259">
        <f>ROUND(E91*J91,2)</f>
        <v>0</v>
      </c>
      <c r="L91" s="259">
        <v>21</v>
      </c>
      <c r="M91" s="259">
        <f>G91*(1+L91/100)</f>
        <v>0</v>
      </c>
      <c r="N91" s="257">
        <v>0</v>
      </c>
      <c r="O91" s="257">
        <f>ROUND(E91*N91,2)</f>
        <v>0</v>
      </c>
      <c r="P91" s="257">
        <v>0</v>
      </c>
      <c r="Q91" s="257">
        <f>ROUND(E91*P91,2)</f>
        <v>0</v>
      </c>
      <c r="R91" s="259"/>
      <c r="S91" s="259" t="s">
        <v>361</v>
      </c>
      <c r="T91" s="260" t="s">
        <v>362</v>
      </c>
      <c r="U91" s="232">
        <v>0</v>
      </c>
      <c r="V91" s="232">
        <f>ROUND(E91*U91,2)</f>
        <v>0</v>
      </c>
      <c r="W91" s="232"/>
      <c r="X91" s="232" t="s">
        <v>241</v>
      </c>
      <c r="Y91" s="232" t="s">
        <v>242</v>
      </c>
      <c r="Z91" s="212"/>
      <c r="AA91" s="212"/>
      <c r="AB91" s="212"/>
      <c r="AC91" s="212"/>
      <c r="AD91" s="212"/>
      <c r="AE91" s="212"/>
      <c r="AF91" s="212"/>
      <c r="AG91" s="212" t="s">
        <v>243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5">
      <c r="A92" s="254">
        <v>79</v>
      </c>
      <c r="B92" s="255" t="s">
        <v>1384</v>
      </c>
      <c r="C92" s="267" t="s">
        <v>1385</v>
      </c>
      <c r="D92" s="256" t="s">
        <v>261</v>
      </c>
      <c r="E92" s="257">
        <v>3480</v>
      </c>
      <c r="F92" s="258"/>
      <c r="G92" s="259">
        <f>ROUND(E92*F92,2)</f>
        <v>0</v>
      </c>
      <c r="H92" s="258"/>
      <c r="I92" s="259">
        <f>ROUND(E92*H92,2)</f>
        <v>0</v>
      </c>
      <c r="J92" s="258"/>
      <c r="K92" s="259">
        <f>ROUND(E92*J92,2)</f>
        <v>0</v>
      </c>
      <c r="L92" s="259">
        <v>21</v>
      </c>
      <c r="M92" s="259">
        <f>G92*(1+L92/100)</f>
        <v>0</v>
      </c>
      <c r="N92" s="257">
        <v>0</v>
      </c>
      <c r="O92" s="257">
        <f>ROUND(E92*N92,2)</f>
        <v>0</v>
      </c>
      <c r="P92" s="257">
        <v>0</v>
      </c>
      <c r="Q92" s="257">
        <f>ROUND(E92*P92,2)</f>
        <v>0</v>
      </c>
      <c r="R92" s="259"/>
      <c r="S92" s="259" t="s">
        <v>361</v>
      </c>
      <c r="T92" s="260" t="s">
        <v>362</v>
      </c>
      <c r="U92" s="232">
        <v>0</v>
      </c>
      <c r="V92" s="232">
        <f>ROUND(E92*U92,2)</f>
        <v>0</v>
      </c>
      <c r="W92" s="232"/>
      <c r="X92" s="232" t="s">
        <v>241</v>
      </c>
      <c r="Y92" s="232" t="s">
        <v>242</v>
      </c>
      <c r="Z92" s="212"/>
      <c r="AA92" s="212"/>
      <c r="AB92" s="212"/>
      <c r="AC92" s="212"/>
      <c r="AD92" s="212"/>
      <c r="AE92" s="212"/>
      <c r="AF92" s="212"/>
      <c r="AG92" s="212" t="s">
        <v>554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5">
      <c r="A93" s="254">
        <v>80</v>
      </c>
      <c r="B93" s="255" t="s">
        <v>1386</v>
      </c>
      <c r="C93" s="267" t="s">
        <v>1387</v>
      </c>
      <c r="D93" s="256" t="s">
        <v>261</v>
      </c>
      <c r="E93" s="257">
        <v>1740</v>
      </c>
      <c r="F93" s="258"/>
      <c r="G93" s="259">
        <f>ROUND(E93*F93,2)</f>
        <v>0</v>
      </c>
      <c r="H93" s="258"/>
      <c r="I93" s="259">
        <f>ROUND(E93*H93,2)</f>
        <v>0</v>
      </c>
      <c r="J93" s="258"/>
      <c r="K93" s="259">
        <f>ROUND(E93*J93,2)</f>
        <v>0</v>
      </c>
      <c r="L93" s="259">
        <v>21</v>
      </c>
      <c r="M93" s="259">
        <f>G93*(1+L93/100)</f>
        <v>0</v>
      </c>
      <c r="N93" s="257">
        <v>0</v>
      </c>
      <c r="O93" s="257">
        <f>ROUND(E93*N93,2)</f>
        <v>0</v>
      </c>
      <c r="P93" s="257">
        <v>0</v>
      </c>
      <c r="Q93" s="257">
        <f>ROUND(E93*P93,2)</f>
        <v>0</v>
      </c>
      <c r="R93" s="259"/>
      <c r="S93" s="259" t="s">
        <v>361</v>
      </c>
      <c r="T93" s="260" t="s">
        <v>362</v>
      </c>
      <c r="U93" s="232">
        <v>0</v>
      </c>
      <c r="V93" s="232">
        <f>ROUND(E93*U93,2)</f>
        <v>0</v>
      </c>
      <c r="W93" s="232"/>
      <c r="X93" s="232" t="s">
        <v>241</v>
      </c>
      <c r="Y93" s="232" t="s">
        <v>242</v>
      </c>
      <c r="Z93" s="212"/>
      <c r="AA93" s="212"/>
      <c r="AB93" s="212"/>
      <c r="AC93" s="212"/>
      <c r="AD93" s="212"/>
      <c r="AE93" s="212"/>
      <c r="AF93" s="212"/>
      <c r="AG93" s="212" t="s">
        <v>243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5">
      <c r="A94" s="254">
        <v>81</v>
      </c>
      <c r="B94" s="255" t="s">
        <v>1388</v>
      </c>
      <c r="C94" s="267" t="s">
        <v>1389</v>
      </c>
      <c r="D94" s="256" t="s">
        <v>292</v>
      </c>
      <c r="E94" s="257">
        <v>3.4799999999999998E-2</v>
      </c>
      <c r="F94" s="258"/>
      <c r="G94" s="259">
        <f>ROUND(E94*F94,2)</f>
        <v>0</v>
      </c>
      <c r="H94" s="258"/>
      <c r="I94" s="259">
        <f>ROUND(E94*H94,2)</f>
        <v>0</v>
      </c>
      <c r="J94" s="258"/>
      <c r="K94" s="259">
        <f>ROUND(E94*J94,2)</f>
        <v>0</v>
      </c>
      <c r="L94" s="259">
        <v>21</v>
      </c>
      <c r="M94" s="259">
        <f>G94*(1+L94/100)</f>
        <v>0</v>
      </c>
      <c r="N94" s="257">
        <v>0</v>
      </c>
      <c r="O94" s="257">
        <f>ROUND(E94*N94,2)</f>
        <v>0</v>
      </c>
      <c r="P94" s="257">
        <v>0</v>
      </c>
      <c r="Q94" s="257">
        <f>ROUND(E94*P94,2)</f>
        <v>0</v>
      </c>
      <c r="R94" s="259"/>
      <c r="S94" s="259" t="s">
        <v>361</v>
      </c>
      <c r="T94" s="260" t="s">
        <v>362</v>
      </c>
      <c r="U94" s="232">
        <v>0</v>
      </c>
      <c r="V94" s="232">
        <f>ROUND(E94*U94,2)</f>
        <v>0</v>
      </c>
      <c r="W94" s="232"/>
      <c r="X94" s="232" t="s">
        <v>241</v>
      </c>
      <c r="Y94" s="232" t="s">
        <v>242</v>
      </c>
      <c r="Z94" s="212"/>
      <c r="AA94" s="212"/>
      <c r="AB94" s="212"/>
      <c r="AC94" s="212"/>
      <c r="AD94" s="212"/>
      <c r="AE94" s="212"/>
      <c r="AF94" s="212"/>
      <c r="AG94" s="212" t="s">
        <v>243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5">
      <c r="A95" s="254">
        <v>82</v>
      </c>
      <c r="B95" s="255" t="s">
        <v>1390</v>
      </c>
      <c r="C95" s="267" t="s">
        <v>1391</v>
      </c>
      <c r="D95" s="256" t="s">
        <v>261</v>
      </c>
      <c r="E95" s="257">
        <v>1740</v>
      </c>
      <c r="F95" s="258"/>
      <c r="G95" s="259">
        <f>ROUND(E95*F95,2)</f>
        <v>0</v>
      </c>
      <c r="H95" s="258"/>
      <c r="I95" s="259">
        <f>ROUND(E95*H95,2)</f>
        <v>0</v>
      </c>
      <c r="J95" s="258"/>
      <c r="K95" s="259">
        <f>ROUND(E95*J95,2)</f>
        <v>0</v>
      </c>
      <c r="L95" s="259">
        <v>21</v>
      </c>
      <c r="M95" s="259">
        <f>G95*(1+L95/100)</f>
        <v>0</v>
      </c>
      <c r="N95" s="257">
        <v>0</v>
      </c>
      <c r="O95" s="257">
        <f>ROUND(E95*N95,2)</f>
        <v>0</v>
      </c>
      <c r="P95" s="257">
        <v>0</v>
      </c>
      <c r="Q95" s="257">
        <f>ROUND(E95*P95,2)</f>
        <v>0</v>
      </c>
      <c r="R95" s="259"/>
      <c r="S95" s="259" t="s">
        <v>361</v>
      </c>
      <c r="T95" s="260" t="s">
        <v>362</v>
      </c>
      <c r="U95" s="232">
        <v>0</v>
      </c>
      <c r="V95" s="232">
        <f>ROUND(E95*U95,2)</f>
        <v>0</v>
      </c>
      <c r="W95" s="232"/>
      <c r="X95" s="232" t="s">
        <v>241</v>
      </c>
      <c r="Y95" s="232" t="s">
        <v>242</v>
      </c>
      <c r="Z95" s="212"/>
      <c r="AA95" s="212"/>
      <c r="AB95" s="212"/>
      <c r="AC95" s="212"/>
      <c r="AD95" s="212"/>
      <c r="AE95" s="212"/>
      <c r="AF95" s="212"/>
      <c r="AG95" s="212" t="s">
        <v>243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5">
      <c r="A96" s="254">
        <v>83</v>
      </c>
      <c r="B96" s="255" t="s">
        <v>1392</v>
      </c>
      <c r="C96" s="267" t="s">
        <v>1393</v>
      </c>
      <c r="D96" s="256" t="s">
        <v>261</v>
      </c>
      <c r="E96" s="257">
        <v>1740</v>
      </c>
      <c r="F96" s="258"/>
      <c r="G96" s="259">
        <f>ROUND(E96*F96,2)</f>
        <v>0</v>
      </c>
      <c r="H96" s="258"/>
      <c r="I96" s="259">
        <f>ROUND(E96*H96,2)</f>
        <v>0</v>
      </c>
      <c r="J96" s="258"/>
      <c r="K96" s="259">
        <f>ROUND(E96*J96,2)</f>
        <v>0</v>
      </c>
      <c r="L96" s="259">
        <v>21</v>
      </c>
      <c r="M96" s="259">
        <f>G96*(1+L96/100)</f>
        <v>0</v>
      </c>
      <c r="N96" s="257">
        <v>0</v>
      </c>
      <c r="O96" s="257">
        <f>ROUND(E96*N96,2)</f>
        <v>0</v>
      </c>
      <c r="P96" s="257">
        <v>0</v>
      </c>
      <c r="Q96" s="257">
        <f>ROUND(E96*P96,2)</f>
        <v>0</v>
      </c>
      <c r="R96" s="259"/>
      <c r="S96" s="259" t="s">
        <v>361</v>
      </c>
      <c r="T96" s="260" t="s">
        <v>362</v>
      </c>
      <c r="U96" s="232">
        <v>0</v>
      </c>
      <c r="V96" s="232">
        <f>ROUND(E96*U96,2)</f>
        <v>0</v>
      </c>
      <c r="W96" s="232"/>
      <c r="X96" s="232" t="s">
        <v>241</v>
      </c>
      <c r="Y96" s="232" t="s">
        <v>242</v>
      </c>
      <c r="Z96" s="212"/>
      <c r="AA96" s="212"/>
      <c r="AB96" s="212"/>
      <c r="AC96" s="212"/>
      <c r="AD96" s="212"/>
      <c r="AE96" s="212"/>
      <c r="AF96" s="212"/>
      <c r="AG96" s="212" t="s">
        <v>554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5">
      <c r="A97" s="254">
        <v>84</v>
      </c>
      <c r="B97" s="255" t="s">
        <v>1394</v>
      </c>
      <c r="C97" s="267" t="s">
        <v>1395</v>
      </c>
      <c r="D97" s="256" t="s">
        <v>261</v>
      </c>
      <c r="E97" s="257">
        <v>3480</v>
      </c>
      <c r="F97" s="258"/>
      <c r="G97" s="259">
        <f>ROUND(E97*F97,2)</f>
        <v>0</v>
      </c>
      <c r="H97" s="258"/>
      <c r="I97" s="259">
        <f>ROUND(E97*H97,2)</f>
        <v>0</v>
      </c>
      <c r="J97" s="258"/>
      <c r="K97" s="259">
        <f>ROUND(E97*J97,2)</f>
        <v>0</v>
      </c>
      <c r="L97" s="259">
        <v>21</v>
      </c>
      <c r="M97" s="259">
        <f>G97*(1+L97/100)</f>
        <v>0</v>
      </c>
      <c r="N97" s="257">
        <v>0</v>
      </c>
      <c r="O97" s="257">
        <f>ROUND(E97*N97,2)</f>
        <v>0</v>
      </c>
      <c r="P97" s="257">
        <v>0</v>
      </c>
      <c r="Q97" s="257">
        <f>ROUND(E97*P97,2)</f>
        <v>0</v>
      </c>
      <c r="R97" s="259"/>
      <c r="S97" s="259" t="s">
        <v>361</v>
      </c>
      <c r="T97" s="260" t="s">
        <v>362</v>
      </c>
      <c r="U97" s="232">
        <v>0</v>
      </c>
      <c r="V97" s="232">
        <f>ROUND(E97*U97,2)</f>
        <v>0</v>
      </c>
      <c r="W97" s="232"/>
      <c r="X97" s="232" t="s">
        <v>241</v>
      </c>
      <c r="Y97" s="232" t="s">
        <v>242</v>
      </c>
      <c r="Z97" s="212"/>
      <c r="AA97" s="212"/>
      <c r="AB97" s="212"/>
      <c r="AC97" s="212"/>
      <c r="AD97" s="212"/>
      <c r="AE97" s="212"/>
      <c r="AF97" s="212"/>
      <c r="AG97" s="212" t="s">
        <v>554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5">
      <c r="A98" s="254">
        <v>85</v>
      </c>
      <c r="B98" s="255" t="s">
        <v>1396</v>
      </c>
      <c r="C98" s="267" t="s">
        <v>1397</v>
      </c>
      <c r="D98" s="256" t="s">
        <v>239</v>
      </c>
      <c r="E98" s="257">
        <v>87</v>
      </c>
      <c r="F98" s="258"/>
      <c r="G98" s="259">
        <f>ROUND(E98*F98,2)</f>
        <v>0</v>
      </c>
      <c r="H98" s="258"/>
      <c r="I98" s="259">
        <f>ROUND(E98*H98,2)</f>
        <v>0</v>
      </c>
      <c r="J98" s="258"/>
      <c r="K98" s="259">
        <f>ROUND(E98*J98,2)</f>
        <v>0</v>
      </c>
      <c r="L98" s="259">
        <v>21</v>
      </c>
      <c r="M98" s="259">
        <f>G98*(1+L98/100)</f>
        <v>0</v>
      </c>
      <c r="N98" s="257">
        <v>0</v>
      </c>
      <c r="O98" s="257">
        <f>ROUND(E98*N98,2)</f>
        <v>0</v>
      </c>
      <c r="P98" s="257">
        <v>0</v>
      </c>
      <c r="Q98" s="257">
        <f>ROUND(E98*P98,2)</f>
        <v>0</v>
      </c>
      <c r="R98" s="259"/>
      <c r="S98" s="259" t="s">
        <v>361</v>
      </c>
      <c r="T98" s="260" t="s">
        <v>362</v>
      </c>
      <c r="U98" s="232">
        <v>0</v>
      </c>
      <c r="V98" s="232">
        <f>ROUND(E98*U98,2)</f>
        <v>0</v>
      </c>
      <c r="W98" s="232"/>
      <c r="X98" s="232" t="s">
        <v>241</v>
      </c>
      <c r="Y98" s="232" t="s">
        <v>242</v>
      </c>
      <c r="Z98" s="212"/>
      <c r="AA98" s="212"/>
      <c r="AB98" s="212"/>
      <c r="AC98" s="212"/>
      <c r="AD98" s="212"/>
      <c r="AE98" s="212"/>
      <c r="AF98" s="212"/>
      <c r="AG98" s="212" t="s">
        <v>554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5">
      <c r="A99" s="254">
        <v>86</v>
      </c>
      <c r="B99" s="255" t="s">
        <v>1264</v>
      </c>
      <c r="C99" s="267" t="s">
        <v>1265</v>
      </c>
      <c r="D99" s="256" t="s">
        <v>239</v>
      </c>
      <c r="E99" s="257">
        <v>87</v>
      </c>
      <c r="F99" s="258"/>
      <c r="G99" s="259">
        <f>ROUND(E99*F99,2)</f>
        <v>0</v>
      </c>
      <c r="H99" s="258"/>
      <c r="I99" s="259">
        <f>ROUND(E99*H99,2)</f>
        <v>0</v>
      </c>
      <c r="J99" s="258"/>
      <c r="K99" s="259">
        <f>ROUND(E99*J99,2)</f>
        <v>0</v>
      </c>
      <c r="L99" s="259">
        <v>21</v>
      </c>
      <c r="M99" s="259">
        <f>G99*(1+L99/100)</f>
        <v>0</v>
      </c>
      <c r="N99" s="257">
        <v>0</v>
      </c>
      <c r="O99" s="257">
        <f>ROUND(E99*N99,2)</f>
        <v>0</v>
      </c>
      <c r="P99" s="257">
        <v>0</v>
      </c>
      <c r="Q99" s="257">
        <f>ROUND(E99*P99,2)</f>
        <v>0</v>
      </c>
      <c r="R99" s="259"/>
      <c r="S99" s="259" t="s">
        <v>361</v>
      </c>
      <c r="T99" s="260" t="s">
        <v>362</v>
      </c>
      <c r="U99" s="232">
        <v>0</v>
      </c>
      <c r="V99" s="232">
        <f>ROUND(E99*U99,2)</f>
        <v>0</v>
      </c>
      <c r="W99" s="232"/>
      <c r="X99" s="232" t="s">
        <v>241</v>
      </c>
      <c r="Y99" s="232" t="s">
        <v>242</v>
      </c>
      <c r="Z99" s="212"/>
      <c r="AA99" s="212"/>
      <c r="AB99" s="212"/>
      <c r="AC99" s="212"/>
      <c r="AD99" s="212"/>
      <c r="AE99" s="212"/>
      <c r="AF99" s="212"/>
      <c r="AG99" s="212" t="s">
        <v>554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5">
      <c r="A100" s="254">
        <v>87</v>
      </c>
      <c r="B100" s="255" t="s">
        <v>1398</v>
      </c>
      <c r="C100" s="267" t="s">
        <v>1399</v>
      </c>
      <c r="D100" s="256" t="s">
        <v>1102</v>
      </c>
      <c r="E100" s="257">
        <v>43.5</v>
      </c>
      <c r="F100" s="258"/>
      <c r="G100" s="259">
        <f>ROUND(E100*F100,2)</f>
        <v>0</v>
      </c>
      <c r="H100" s="258"/>
      <c r="I100" s="259">
        <f>ROUND(E100*H100,2)</f>
        <v>0</v>
      </c>
      <c r="J100" s="258"/>
      <c r="K100" s="259">
        <f>ROUND(E100*J100,2)</f>
        <v>0</v>
      </c>
      <c r="L100" s="259">
        <v>21</v>
      </c>
      <c r="M100" s="259">
        <f>G100*(1+L100/100)</f>
        <v>0</v>
      </c>
      <c r="N100" s="257">
        <v>0</v>
      </c>
      <c r="O100" s="257">
        <f>ROUND(E100*N100,2)</f>
        <v>0</v>
      </c>
      <c r="P100" s="257">
        <v>0</v>
      </c>
      <c r="Q100" s="257">
        <f>ROUND(E100*P100,2)</f>
        <v>0</v>
      </c>
      <c r="R100" s="259"/>
      <c r="S100" s="259" t="s">
        <v>361</v>
      </c>
      <c r="T100" s="260" t="s">
        <v>362</v>
      </c>
      <c r="U100" s="232">
        <v>0</v>
      </c>
      <c r="V100" s="232">
        <f>ROUND(E100*U100,2)</f>
        <v>0</v>
      </c>
      <c r="W100" s="232"/>
      <c r="X100" s="232" t="s">
        <v>294</v>
      </c>
      <c r="Y100" s="232" t="s">
        <v>242</v>
      </c>
      <c r="Z100" s="212"/>
      <c r="AA100" s="212"/>
      <c r="AB100" s="212"/>
      <c r="AC100" s="212"/>
      <c r="AD100" s="212"/>
      <c r="AE100" s="212"/>
      <c r="AF100" s="212"/>
      <c r="AG100" s="212" t="s">
        <v>356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5">
      <c r="A101" s="254">
        <v>88</v>
      </c>
      <c r="B101" s="255" t="s">
        <v>1400</v>
      </c>
      <c r="C101" s="267" t="s">
        <v>1401</v>
      </c>
      <c r="D101" s="256" t="s">
        <v>239</v>
      </c>
      <c r="E101" s="257">
        <v>87</v>
      </c>
      <c r="F101" s="258"/>
      <c r="G101" s="259">
        <f>ROUND(E101*F101,2)</f>
        <v>0</v>
      </c>
      <c r="H101" s="258"/>
      <c r="I101" s="259">
        <f>ROUND(E101*H101,2)</f>
        <v>0</v>
      </c>
      <c r="J101" s="258"/>
      <c r="K101" s="259">
        <f>ROUND(E101*J101,2)</f>
        <v>0</v>
      </c>
      <c r="L101" s="259">
        <v>21</v>
      </c>
      <c r="M101" s="259">
        <f>G101*(1+L101/100)</f>
        <v>0</v>
      </c>
      <c r="N101" s="257">
        <v>0</v>
      </c>
      <c r="O101" s="257">
        <f>ROUND(E101*N101,2)</f>
        <v>0</v>
      </c>
      <c r="P101" s="257">
        <v>0</v>
      </c>
      <c r="Q101" s="257">
        <f>ROUND(E101*P101,2)</f>
        <v>0</v>
      </c>
      <c r="R101" s="259"/>
      <c r="S101" s="259" t="s">
        <v>361</v>
      </c>
      <c r="T101" s="260" t="s">
        <v>362</v>
      </c>
      <c r="U101" s="232">
        <v>0</v>
      </c>
      <c r="V101" s="232">
        <f>ROUND(E101*U101,2)</f>
        <v>0</v>
      </c>
      <c r="W101" s="232"/>
      <c r="X101" s="232" t="s">
        <v>294</v>
      </c>
      <c r="Y101" s="232" t="s">
        <v>242</v>
      </c>
      <c r="Z101" s="212"/>
      <c r="AA101" s="212"/>
      <c r="AB101" s="212"/>
      <c r="AC101" s="212"/>
      <c r="AD101" s="212"/>
      <c r="AE101" s="212"/>
      <c r="AF101" s="212"/>
      <c r="AG101" s="212" t="s">
        <v>356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5">
      <c r="A102" s="254">
        <v>89</v>
      </c>
      <c r="B102" s="255" t="s">
        <v>1402</v>
      </c>
      <c r="C102" s="267" t="s">
        <v>1403</v>
      </c>
      <c r="D102" s="256" t="s">
        <v>1102</v>
      </c>
      <c r="E102" s="257">
        <v>34.799999999999997</v>
      </c>
      <c r="F102" s="258"/>
      <c r="G102" s="259">
        <f>ROUND(E102*F102,2)</f>
        <v>0</v>
      </c>
      <c r="H102" s="258"/>
      <c r="I102" s="259">
        <f>ROUND(E102*H102,2)</f>
        <v>0</v>
      </c>
      <c r="J102" s="258"/>
      <c r="K102" s="259">
        <f>ROUND(E102*J102,2)</f>
        <v>0</v>
      </c>
      <c r="L102" s="259">
        <v>21</v>
      </c>
      <c r="M102" s="259">
        <f>G102*(1+L102/100)</f>
        <v>0</v>
      </c>
      <c r="N102" s="257">
        <v>0</v>
      </c>
      <c r="O102" s="257">
        <f>ROUND(E102*N102,2)</f>
        <v>0</v>
      </c>
      <c r="P102" s="257">
        <v>0</v>
      </c>
      <c r="Q102" s="257">
        <f>ROUND(E102*P102,2)</f>
        <v>0</v>
      </c>
      <c r="R102" s="259"/>
      <c r="S102" s="259" t="s">
        <v>361</v>
      </c>
      <c r="T102" s="260" t="s">
        <v>362</v>
      </c>
      <c r="U102" s="232">
        <v>0</v>
      </c>
      <c r="V102" s="232">
        <f>ROUND(E102*U102,2)</f>
        <v>0</v>
      </c>
      <c r="W102" s="232"/>
      <c r="X102" s="232" t="s">
        <v>294</v>
      </c>
      <c r="Y102" s="232" t="s">
        <v>242</v>
      </c>
      <c r="Z102" s="212"/>
      <c r="AA102" s="212"/>
      <c r="AB102" s="212"/>
      <c r="AC102" s="212"/>
      <c r="AD102" s="212"/>
      <c r="AE102" s="212"/>
      <c r="AF102" s="212"/>
      <c r="AG102" s="212" t="s">
        <v>356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5">
      <c r="A103" s="247">
        <v>90</v>
      </c>
      <c r="B103" s="248" t="s">
        <v>1404</v>
      </c>
      <c r="C103" s="262" t="s">
        <v>1315</v>
      </c>
      <c r="D103" s="249" t="s">
        <v>239</v>
      </c>
      <c r="E103" s="250">
        <v>87</v>
      </c>
      <c r="F103" s="251"/>
      <c r="G103" s="252">
        <f>ROUND(E103*F103,2)</f>
        <v>0</v>
      </c>
      <c r="H103" s="251"/>
      <c r="I103" s="252">
        <f>ROUND(E103*H103,2)</f>
        <v>0</v>
      </c>
      <c r="J103" s="251"/>
      <c r="K103" s="252">
        <f>ROUND(E103*J103,2)</f>
        <v>0</v>
      </c>
      <c r="L103" s="252">
        <v>21</v>
      </c>
      <c r="M103" s="252">
        <f>G103*(1+L103/100)</f>
        <v>0</v>
      </c>
      <c r="N103" s="250">
        <v>0</v>
      </c>
      <c r="O103" s="250">
        <f>ROUND(E103*N103,2)</f>
        <v>0</v>
      </c>
      <c r="P103" s="250">
        <v>0</v>
      </c>
      <c r="Q103" s="250">
        <f>ROUND(E103*P103,2)</f>
        <v>0</v>
      </c>
      <c r="R103" s="252"/>
      <c r="S103" s="252" t="s">
        <v>361</v>
      </c>
      <c r="T103" s="253" t="s">
        <v>362</v>
      </c>
      <c r="U103" s="232">
        <v>0</v>
      </c>
      <c r="V103" s="232">
        <f>ROUND(E103*U103,2)</f>
        <v>0</v>
      </c>
      <c r="W103" s="232"/>
      <c r="X103" s="232" t="s">
        <v>294</v>
      </c>
      <c r="Y103" s="232" t="s">
        <v>242</v>
      </c>
      <c r="Z103" s="212"/>
      <c r="AA103" s="212"/>
      <c r="AB103" s="212"/>
      <c r="AC103" s="212"/>
      <c r="AD103" s="212"/>
      <c r="AE103" s="212"/>
      <c r="AF103" s="212"/>
      <c r="AG103" s="212" t="s">
        <v>356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x14ac:dyDescent="0.25">
      <c r="A104" s="3"/>
      <c r="B104" s="4"/>
      <c r="C104" s="268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15</v>
      </c>
      <c r="AF104">
        <v>21</v>
      </c>
      <c r="AG104" t="s">
        <v>221</v>
      </c>
    </row>
    <row r="105" spans="1:60" ht="13" x14ac:dyDescent="0.25">
      <c r="A105" s="215"/>
      <c r="B105" s="216" t="s">
        <v>31</v>
      </c>
      <c r="C105" s="269"/>
      <c r="D105" s="217"/>
      <c r="E105" s="218"/>
      <c r="F105" s="218"/>
      <c r="G105" s="246">
        <f>G8+G11+G13+G39+G53+G88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475</v>
      </c>
    </row>
    <row r="106" spans="1:60" x14ac:dyDescent="0.25">
      <c r="A106" s="3"/>
      <c r="B106" s="4"/>
      <c r="C106" s="268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60" x14ac:dyDescent="0.25">
      <c r="A107" s="3"/>
      <c r="B107" s="4"/>
      <c r="C107" s="26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60" x14ac:dyDescent="0.25">
      <c r="A108" s="219" t="s">
        <v>476</v>
      </c>
      <c r="B108" s="219"/>
      <c r="C108" s="270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5">
      <c r="A109" s="220"/>
      <c r="B109" s="221"/>
      <c r="C109" s="271"/>
      <c r="D109" s="221"/>
      <c r="E109" s="221"/>
      <c r="F109" s="221"/>
      <c r="G109" s="222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AG109" t="s">
        <v>477</v>
      </c>
    </row>
    <row r="110" spans="1:60" x14ac:dyDescent="0.25">
      <c r="A110" s="223"/>
      <c r="B110" s="224"/>
      <c r="C110" s="272"/>
      <c r="D110" s="224"/>
      <c r="E110" s="224"/>
      <c r="F110" s="224"/>
      <c r="G110" s="225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x14ac:dyDescent="0.25">
      <c r="A111" s="223"/>
      <c r="B111" s="224"/>
      <c r="C111" s="272"/>
      <c r="D111" s="224"/>
      <c r="E111" s="224"/>
      <c r="F111" s="224"/>
      <c r="G111" s="225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5">
      <c r="A112" s="223"/>
      <c r="B112" s="224"/>
      <c r="C112" s="272"/>
      <c r="D112" s="224"/>
      <c r="E112" s="224"/>
      <c r="F112" s="224"/>
      <c r="G112" s="225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5">
      <c r="A113" s="226"/>
      <c r="B113" s="227"/>
      <c r="C113" s="273"/>
      <c r="D113" s="227"/>
      <c r="E113" s="227"/>
      <c r="F113" s="227"/>
      <c r="G113" s="228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68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C115" s="274"/>
      <c r="D115" s="10"/>
      <c r="AG115" t="s">
        <v>478</v>
      </c>
    </row>
    <row r="116" spans="1:33" x14ac:dyDescent="0.25">
      <c r="D116" s="10"/>
    </row>
    <row r="117" spans="1:33" x14ac:dyDescent="0.25">
      <c r="D117" s="10"/>
    </row>
    <row r="118" spans="1:33" x14ac:dyDescent="0.25">
      <c r="D118" s="10"/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108:C108"/>
    <mergeCell ref="A109:G1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32FBD-17CA-4CE8-A729-DC8BC9C8BA4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72</v>
      </c>
      <c r="C3" s="201" t="s">
        <v>73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75</v>
      </c>
      <c r="C4" s="204" t="s">
        <v>73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152</v>
      </c>
      <c r="C8" s="261" t="s">
        <v>153</v>
      </c>
      <c r="D8" s="242"/>
      <c r="E8" s="243"/>
      <c r="F8" s="244"/>
      <c r="G8" s="244">
        <f>SUMIF(AG9:AG14,"&lt;&gt;NOR",G9:G14)</f>
        <v>0</v>
      </c>
      <c r="H8" s="244"/>
      <c r="I8" s="244">
        <f>SUM(I9:I14)</f>
        <v>0</v>
      </c>
      <c r="J8" s="244"/>
      <c r="K8" s="244">
        <f>SUM(K9:K14)</f>
        <v>0</v>
      </c>
      <c r="L8" s="244"/>
      <c r="M8" s="244">
        <f>SUM(M9:M14)</f>
        <v>0</v>
      </c>
      <c r="N8" s="243"/>
      <c r="O8" s="243">
        <f>SUM(O9:O14)</f>
        <v>0</v>
      </c>
      <c r="P8" s="243"/>
      <c r="Q8" s="243">
        <f>SUM(Q9:Q14)</f>
        <v>0</v>
      </c>
      <c r="R8" s="244"/>
      <c r="S8" s="244"/>
      <c r="T8" s="245"/>
      <c r="U8" s="239"/>
      <c r="V8" s="239">
        <f>SUM(V9:V14)</f>
        <v>0</v>
      </c>
      <c r="W8" s="239"/>
      <c r="X8" s="239"/>
      <c r="Y8" s="239"/>
      <c r="AG8" t="s">
        <v>236</v>
      </c>
    </row>
    <row r="9" spans="1:60" ht="20" outlineLevel="1" x14ac:dyDescent="0.25">
      <c r="A9" s="254">
        <v>1</v>
      </c>
      <c r="B9" s="255" t="s">
        <v>1405</v>
      </c>
      <c r="C9" s="267" t="s">
        <v>1406</v>
      </c>
      <c r="D9" s="256" t="s">
        <v>971</v>
      </c>
      <c r="E9" s="257">
        <v>1</v>
      </c>
      <c r="F9" s="258"/>
      <c r="G9" s="259">
        <f>ROUND(E9*F9,2)</f>
        <v>0</v>
      </c>
      <c r="H9" s="258"/>
      <c r="I9" s="259">
        <f>ROUND(E9*H9,2)</f>
        <v>0</v>
      </c>
      <c r="J9" s="258"/>
      <c r="K9" s="259">
        <f>ROUND(E9*J9,2)</f>
        <v>0</v>
      </c>
      <c r="L9" s="259">
        <v>21</v>
      </c>
      <c r="M9" s="259">
        <f>G9*(1+L9/100)</f>
        <v>0</v>
      </c>
      <c r="N9" s="257">
        <v>0</v>
      </c>
      <c r="O9" s="257">
        <f>ROUND(E9*N9,2)</f>
        <v>0</v>
      </c>
      <c r="P9" s="257">
        <v>0</v>
      </c>
      <c r="Q9" s="257">
        <f>ROUND(E9*P9,2)</f>
        <v>0</v>
      </c>
      <c r="R9" s="259"/>
      <c r="S9" s="259" t="s">
        <v>361</v>
      </c>
      <c r="T9" s="260" t="s">
        <v>362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554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1" x14ac:dyDescent="0.25">
      <c r="A10" s="254">
        <v>2</v>
      </c>
      <c r="B10" s="255" t="s">
        <v>1407</v>
      </c>
      <c r="C10" s="267" t="s">
        <v>1408</v>
      </c>
      <c r="D10" s="256" t="s">
        <v>971</v>
      </c>
      <c r="E10" s="257">
        <v>2</v>
      </c>
      <c r="F10" s="258"/>
      <c r="G10" s="259">
        <f>ROUND(E10*F10,2)</f>
        <v>0</v>
      </c>
      <c r="H10" s="258"/>
      <c r="I10" s="259">
        <f>ROUND(E10*H10,2)</f>
        <v>0</v>
      </c>
      <c r="J10" s="258"/>
      <c r="K10" s="259">
        <f>ROUND(E10*J10,2)</f>
        <v>0</v>
      </c>
      <c r="L10" s="259">
        <v>21</v>
      </c>
      <c r="M10" s="259">
        <f>G10*(1+L10/100)</f>
        <v>0</v>
      </c>
      <c r="N10" s="257">
        <v>0</v>
      </c>
      <c r="O10" s="257">
        <f>ROUND(E10*N10,2)</f>
        <v>0</v>
      </c>
      <c r="P10" s="257">
        <v>0</v>
      </c>
      <c r="Q10" s="257">
        <f>ROUND(E10*P10,2)</f>
        <v>0</v>
      </c>
      <c r="R10" s="259"/>
      <c r="S10" s="259" t="s">
        <v>361</v>
      </c>
      <c r="T10" s="260" t="s">
        <v>362</v>
      </c>
      <c r="U10" s="232">
        <v>0</v>
      </c>
      <c r="V10" s="232">
        <f>ROUND(E10*U10,2)</f>
        <v>0</v>
      </c>
      <c r="W10" s="232"/>
      <c r="X10" s="232" t="s">
        <v>241</v>
      </c>
      <c r="Y10" s="232" t="s">
        <v>242</v>
      </c>
      <c r="Z10" s="212"/>
      <c r="AA10" s="212"/>
      <c r="AB10" s="212"/>
      <c r="AC10" s="212"/>
      <c r="AD10" s="212"/>
      <c r="AE10" s="212"/>
      <c r="AF10" s="212"/>
      <c r="AG10" s="212" t="s">
        <v>554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" outlineLevel="1" x14ac:dyDescent="0.25">
      <c r="A11" s="254">
        <v>3</v>
      </c>
      <c r="B11" s="255" t="s">
        <v>1409</v>
      </c>
      <c r="C11" s="267" t="s">
        <v>1410</v>
      </c>
      <c r="D11" s="256" t="s">
        <v>971</v>
      </c>
      <c r="E11" s="257">
        <v>1</v>
      </c>
      <c r="F11" s="258"/>
      <c r="G11" s="259">
        <f>ROUND(E11*F11,2)</f>
        <v>0</v>
      </c>
      <c r="H11" s="258"/>
      <c r="I11" s="259">
        <f>ROUND(E11*H11,2)</f>
        <v>0</v>
      </c>
      <c r="J11" s="258"/>
      <c r="K11" s="259">
        <f>ROUND(E11*J11,2)</f>
        <v>0</v>
      </c>
      <c r="L11" s="259">
        <v>21</v>
      </c>
      <c r="M11" s="259">
        <f>G11*(1+L11/100)</f>
        <v>0</v>
      </c>
      <c r="N11" s="257">
        <v>0</v>
      </c>
      <c r="O11" s="257">
        <f>ROUND(E11*N11,2)</f>
        <v>0</v>
      </c>
      <c r="P11" s="257">
        <v>0</v>
      </c>
      <c r="Q11" s="257">
        <f>ROUND(E11*P11,2)</f>
        <v>0</v>
      </c>
      <c r="R11" s="259"/>
      <c r="S11" s="259" t="s">
        <v>361</v>
      </c>
      <c r="T11" s="260" t="s">
        <v>362</v>
      </c>
      <c r="U11" s="232">
        <v>0</v>
      </c>
      <c r="V11" s="232">
        <f>ROUND(E11*U11,2)</f>
        <v>0</v>
      </c>
      <c r="W11" s="232"/>
      <c r="X11" s="232" t="s">
        <v>241</v>
      </c>
      <c r="Y11" s="232" t="s">
        <v>242</v>
      </c>
      <c r="Z11" s="212"/>
      <c r="AA11" s="212"/>
      <c r="AB11" s="212"/>
      <c r="AC11" s="212"/>
      <c r="AD11" s="212"/>
      <c r="AE11" s="212"/>
      <c r="AF11" s="212"/>
      <c r="AG11" s="212" t="s">
        <v>243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" outlineLevel="1" x14ac:dyDescent="0.25">
      <c r="A12" s="254">
        <v>4</v>
      </c>
      <c r="B12" s="255" t="s">
        <v>1411</v>
      </c>
      <c r="C12" s="267" t="s">
        <v>1412</v>
      </c>
      <c r="D12" s="256" t="s">
        <v>971</v>
      </c>
      <c r="E12" s="257">
        <v>2</v>
      </c>
      <c r="F12" s="258"/>
      <c r="G12" s="259">
        <f>ROUND(E12*F12,2)</f>
        <v>0</v>
      </c>
      <c r="H12" s="258"/>
      <c r="I12" s="259">
        <f>ROUND(E12*H12,2)</f>
        <v>0</v>
      </c>
      <c r="J12" s="258"/>
      <c r="K12" s="259">
        <f>ROUND(E12*J12,2)</f>
        <v>0</v>
      </c>
      <c r="L12" s="259">
        <v>21</v>
      </c>
      <c r="M12" s="259">
        <f>G12*(1+L12/100)</f>
        <v>0</v>
      </c>
      <c r="N12" s="257">
        <v>0</v>
      </c>
      <c r="O12" s="257">
        <f>ROUND(E12*N12,2)</f>
        <v>0</v>
      </c>
      <c r="P12" s="257">
        <v>0</v>
      </c>
      <c r="Q12" s="257">
        <f>ROUND(E12*P12,2)</f>
        <v>0</v>
      </c>
      <c r="R12" s="259"/>
      <c r="S12" s="259" t="s">
        <v>361</v>
      </c>
      <c r="T12" s="260" t="s">
        <v>362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" outlineLevel="1" x14ac:dyDescent="0.25">
      <c r="A13" s="254">
        <v>5</v>
      </c>
      <c r="B13" s="255" t="s">
        <v>1234</v>
      </c>
      <c r="C13" s="267" t="s">
        <v>1235</v>
      </c>
      <c r="D13" s="256" t="s">
        <v>261</v>
      </c>
      <c r="E13" s="257">
        <v>100</v>
      </c>
      <c r="F13" s="258"/>
      <c r="G13" s="259">
        <f>ROUND(E13*F13,2)</f>
        <v>0</v>
      </c>
      <c r="H13" s="258"/>
      <c r="I13" s="259">
        <f>ROUND(E13*H13,2)</f>
        <v>0</v>
      </c>
      <c r="J13" s="258"/>
      <c r="K13" s="259">
        <f>ROUND(E13*J13,2)</f>
        <v>0</v>
      </c>
      <c r="L13" s="259">
        <v>21</v>
      </c>
      <c r="M13" s="259">
        <f>G13*(1+L13/100)</f>
        <v>0</v>
      </c>
      <c r="N13" s="257">
        <v>0</v>
      </c>
      <c r="O13" s="257">
        <f>ROUND(E13*N13,2)</f>
        <v>0</v>
      </c>
      <c r="P13" s="257">
        <v>0</v>
      </c>
      <c r="Q13" s="257">
        <f>ROUND(E13*P13,2)</f>
        <v>0</v>
      </c>
      <c r="R13" s="259"/>
      <c r="S13" s="259" t="s">
        <v>361</v>
      </c>
      <c r="T13" s="260" t="s">
        <v>362</v>
      </c>
      <c r="U13" s="232">
        <v>0</v>
      </c>
      <c r="V13" s="232">
        <f>ROUND(E13*U13,2)</f>
        <v>0</v>
      </c>
      <c r="W13" s="232"/>
      <c r="X13" s="232" t="s">
        <v>241</v>
      </c>
      <c r="Y13" s="232" t="s">
        <v>242</v>
      </c>
      <c r="Z13" s="212"/>
      <c r="AA13" s="212"/>
      <c r="AB13" s="212"/>
      <c r="AC13" s="212"/>
      <c r="AD13" s="212"/>
      <c r="AE13" s="212"/>
      <c r="AF13" s="212"/>
      <c r="AG13" s="212" t="s">
        <v>243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" outlineLevel="1" x14ac:dyDescent="0.25">
      <c r="A14" s="254">
        <v>6</v>
      </c>
      <c r="B14" s="255" t="s">
        <v>1236</v>
      </c>
      <c r="C14" s="267" t="s">
        <v>1237</v>
      </c>
      <c r="D14" s="256" t="s">
        <v>971</v>
      </c>
      <c r="E14" s="257">
        <v>1</v>
      </c>
      <c r="F14" s="258"/>
      <c r="G14" s="259">
        <f>ROUND(E14*F14,2)</f>
        <v>0</v>
      </c>
      <c r="H14" s="258"/>
      <c r="I14" s="259">
        <f>ROUND(E14*H14,2)</f>
        <v>0</v>
      </c>
      <c r="J14" s="258"/>
      <c r="K14" s="259">
        <f>ROUND(E14*J14,2)</f>
        <v>0</v>
      </c>
      <c r="L14" s="259">
        <v>21</v>
      </c>
      <c r="M14" s="259">
        <f>G14*(1+L14/100)</f>
        <v>0</v>
      </c>
      <c r="N14" s="257">
        <v>0</v>
      </c>
      <c r="O14" s="257">
        <f>ROUND(E14*N14,2)</f>
        <v>0</v>
      </c>
      <c r="P14" s="257">
        <v>0</v>
      </c>
      <c r="Q14" s="257">
        <f>ROUND(E14*P14,2)</f>
        <v>0</v>
      </c>
      <c r="R14" s="259"/>
      <c r="S14" s="259" t="s">
        <v>361</v>
      </c>
      <c r="T14" s="260" t="s">
        <v>362</v>
      </c>
      <c r="U14" s="232">
        <v>0</v>
      </c>
      <c r="V14" s="232">
        <f>ROUND(E14*U14,2)</f>
        <v>0</v>
      </c>
      <c r="W14" s="232"/>
      <c r="X14" s="232" t="s">
        <v>241</v>
      </c>
      <c r="Y14" s="232" t="s">
        <v>242</v>
      </c>
      <c r="Z14" s="212"/>
      <c r="AA14" s="212"/>
      <c r="AB14" s="212"/>
      <c r="AC14" s="212"/>
      <c r="AD14" s="212"/>
      <c r="AE14" s="212"/>
      <c r="AF14" s="212"/>
      <c r="AG14" s="212" t="s">
        <v>243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13" x14ac:dyDescent="0.25">
      <c r="A15" s="240" t="s">
        <v>235</v>
      </c>
      <c r="B15" s="241" t="s">
        <v>154</v>
      </c>
      <c r="C15" s="261" t="s">
        <v>155</v>
      </c>
      <c r="D15" s="242"/>
      <c r="E15" s="243"/>
      <c r="F15" s="244"/>
      <c r="G15" s="244">
        <f>SUMIF(AG16:AG17,"&lt;&gt;NOR",G16:G17)</f>
        <v>0</v>
      </c>
      <c r="H15" s="244"/>
      <c r="I15" s="244">
        <f>SUM(I16:I17)</f>
        <v>0</v>
      </c>
      <c r="J15" s="244"/>
      <c r="K15" s="244">
        <f>SUM(K16:K17)</f>
        <v>0</v>
      </c>
      <c r="L15" s="244"/>
      <c r="M15" s="244">
        <f>SUM(M16:M17)</f>
        <v>0</v>
      </c>
      <c r="N15" s="243"/>
      <c r="O15" s="243">
        <f>SUM(O16:O17)</f>
        <v>0</v>
      </c>
      <c r="P15" s="243"/>
      <c r="Q15" s="243">
        <f>SUM(Q16:Q17)</f>
        <v>0</v>
      </c>
      <c r="R15" s="244"/>
      <c r="S15" s="244"/>
      <c r="T15" s="245"/>
      <c r="U15" s="239"/>
      <c r="V15" s="239">
        <f>SUM(V16:V17)</f>
        <v>0</v>
      </c>
      <c r="W15" s="239"/>
      <c r="X15" s="239"/>
      <c r="Y15" s="239"/>
      <c r="AG15" t="s">
        <v>236</v>
      </c>
    </row>
    <row r="16" spans="1:60" ht="30" outlineLevel="1" x14ac:dyDescent="0.25">
      <c r="A16" s="254">
        <v>7</v>
      </c>
      <c r="B16" s="255" t="s">
        <v>1238</v>
      </c>
      <c r="C16" s="267" t="s">
        <v>1413</v>
      </c>
      <c r="D16" s="256" t="s">
        <v>971</v>
      </c>
      <c r="E16" s="257">
        <v>43</v>
      </c>
      <c r="F16" s="258"/>
      <c r="G16" s="259">
        <f>ROUND(E16*F16,2)</f>
        <v>0</v>
      </c>
      <c r="H16" s="258"/>
      <c r="I16" s="259">
        <f>ROUND(E16*H16,2)</f>
        <v>0</v>
      </c>
      <c r="J16" s="258"/>
      <c r="K16" s="259">
        <f>ROUND(E16*J16,2)</f>
        <v>0</v>
      </c>
      <c r="L16" s="259">
        <v>21</v>
      </c>
      <c r="M16" s="259">
        <f>G16*(1+L16/100)</f>
        <v>0</v>
      </c>
      <c r="N16" s="257">
        <v>0</v>
      </c>
      <c r="O16" s="257">
        <f>ROUND(E16*N16,2)</f>
        <v>0</v>
      </c>
      <c r="P16" s="257">
        <v>0</v>
      </c>
      <c r="Q16" s="257">
        <f>ROUND(E16*P16,2)</f>
        <v>0</v>
      </c>
      <c r="R16" s="259"/>
      <c r="S16" s="259" t="s">
        <v>361</v>
      </c>
      <c r="T16" s="260" t="s">
        <v>362</v>
      </c>
      <c r="U16" s="232">
        <v>0</v>
      </c>
      <c r="V16" s="232">
        <f>ROUND(E16*U16,2)</f>
        <v>0</v>
      </c>
      <c r="W16" s="232"/>
      <c r="X16" s="232" t="s">
        <v>241</v>
      </c>
      <c r="Y16" s="232" t="s">
        <v>242</v>
      </c>
      <c r="Z16" s="212"/>
      <c r="AA16" s="212"/>
      <c r="AB16" s="212"/>
      <c r="AC16" s="212"/>
      <c r="AD16" s="212"/>
      <c r="AE16" s="212"/>
      <c r="AF16" s="212"/>
      <c r="AG16" s="212" t="s">
        <v>554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0" outlineLevel="1" x14ac:dyDescent="0.25">
      <c r="A17" s="254">
        <v>8</v>
      </c>
      <c r="B17" s="255" t="s">
        <v>1414</v>
      </c>
      <c r="C17" s="267" t="s">
        <v>1415</v>
      </c>
      <c r="D17" s="256" t="s">
        <v>971</v>
      </c>
      <c r="E17" s="257">
        <v>22</v>
      </c>
      <c r="F17" s="258"/>
      <c r="G17" s="259">
        <f>ROUND(E17*F17,2)</f>
        <v>0</v>
      </c>
      <c r="H17" s="258"/>
      <c r="I17" s="259">
        <f>ROUND(E17*H17,2)</f>
        <v>0</v>
      </c>
      <c r="J17" s="258"/>
      <c r="K17" s="259">
        <f>ROUND(E17*J17,2)</f>
        <v>0</v>
      </c>
      <c r="L17" s="259">
        <v>21</v>
      </c>
      <c r="M17" s="259">
        <f>G17*(1+L17/100)</f>
        <v>0</v>
      </c>
      <c r="N17" s="257">
        <v>0</v>
      </c>
      <c r="O17" s="257">
        <f>ROUND(E17*N17,2)</f>
        <v>0</v>
      </c>
      <c r="P17" s="257">
        <v>0</v>
      </c>
      <c r="Q17" s="257">
        <f>ROUND(E17*P17,2)</f>
        <v>0</v>
      </c>
      <c r="R17" s="259"/>
      <c r="S17" s="259" t="s">
        <v>361</v>
      </c>
      <c r="T17" s="260" t="s">
        <v>362</v>
      </c>
      <c r="U17" s="232">
        <v>0</v>
      </c>
      <c r="V17" s="232">
        <f>ROUND(E17*U17,2)</f>
        <v>0</v>
      </c>
      <c r="W17" s="232"/>
      <c r="X17" s="232" t="s">
        <v>241</v>
      </c>
      <c r="Y17" s="232" t="s">
        <v>242</v>
      </c>
      <c r="Z17" s="212"/>
      <c r="AA17" s="212"/>
      <c r="AB17" s="212"/>
      <c r="AC17" s="212"/>
      <c r="AD17" s="212"/>
      <c r="AE17" s="212"/>
      <c r="AF17" s="212"/>
      <c r="AG17" s="212" t="s">
        <v>243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13" x14ac:dyDescent="0.25">
      <c r="A18" s="240" t="s">
        <v>235</v>
      </c>
      <c r="B18" s="241" t="s">
        <v>156</v>
      </c>
      <c r="C18" s="261" t="s">
        <v>157</v>
      </c>
      <c r="D18" s="242"/>
      <c r="E18" s="243"/>
      <c r="F18" s="244"/>
      <c r="G18" s="244">
        <f>SUMIF(AG19:AG21,"&lt;&gt;NOR",G19:G21)</f>
        <v>0</v>
      </c>
      <c r="H18" s="244"/>
      <c r="I18" s="244">
        <f>SUM(I19:I21)</f>
        <v>0</v>
      </c>
      <c r="J18" s="244"/>
      <c r="K18" s="244">
        <f>SUM(K19:K21)</f>
        <v>0</v>
      </c>
      <c r="L18" s="244"/>
      <c r="M18" s="244">
        <f>SUM(M19:M21)</f>
        <v>0</v>
      </c>
      <c r="N18" s="243"/>
      <c r="O18" s="243">
        <f>SUM(O19:O21)</f>
        <v>0</v>
      </c>
      <c r="P18" s="243"/>
      <c r="Q18" s="243">
        <f>SUM(Q19:Q21)</f>
        <v>0</v>
      </c>
      <c r="R18" s="244"/>
      <c r="S18" s="244"/>
      <c r="T18" s="245"/>
      <c r="U18" s="239"/>
      <c r="V18" s="239">
        <f>SUM(V19:V21)</f>
        <v>0</v>
      </c>
      <c r="W18" s="239"/>
      <c r="X18" s="239"/>
      <c r="Y18" s="239"/>
      <c r="AG18" t="s">
        <v>236</v>
      </c>
    </row>
    <row r="19" spans="1:60" outlineLevel="1" x14ac:dyDescent="0.25">
      <c r="A19" s="247">
        <v>9</v>
      </c>
      <c r="B19" s="248" t="s">
        <v>1416</v>
      </c>
      <c r="C19" s="262" t="s">
        <v>1417</v>
      </c>
      <c r="D19" s="249" t="s">
        <v>261</v>
      </c>
      <c r="E19" s="250">
        <v>50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361</v>
      </c>
      <c r="T19" s="253" t="s">
        <v>362</v>
      </c>
      <c r="U19" s="232">
        <v>0</v>
      </c>
      <c r="V19" s="232">
        <f>ROUND(E19*U19,2)</f>
        <v>0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554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30" outlineLevel="2" x14ac:dyDescent="0.25">
      <c r="A20" s="229"/>
      <c r="B20" s="230"/>
      <c r="C20" s="263" t="s">
        <v>1418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29"/>
      <c r="B21" s="230"/>
      <c r="C21" s="263" t="s">
        <v>859</v>
      </c>
      <c r="D21" s="233"/>
      <c r="E21" s="234">
        <v>50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13" x14ac:dyDescent="0.25">
      <c r="A22" s="240" t="s">
        <v>235</v>
      </c>
      <c r="B22" s="241" t="s">
        <v>199</v>
      </c>
      <c r="C22" s="261" t="s">
        <v>198</v>
      </c>
      <c r="D22" s="242"/>
      <c r="E22" s="243"/>
      <c r="F22" s="244"/>
      <c r="G22" s="244">
        <f>SUMIF(AG23:AG37,"&lt;&gt;NOR",G23:G37)</f>
        <v>0</v>
      </c>
      <c r="H22" s="244"/>
      <c r="I22" s="244">
        <f>SUM(I23:I37)</f>
        <v>0</v>
      </c>
      <c r="J22" s="244"/>
      <c r="K22" s="244">
        <f>SUM(K23:K37)</f>
        <v>0</v>
      </c>
      <c r="L22" s="244"/>
      <c r="M22" s="244">
        <f>SUM(M23:M37)</f>
        <v>0</v>
      </c>
      <c r="N22" s="243"/>
      <c r="O22" s="243">
        <f>SUM(O23:O37)</f>
        <v>0</v>
      </c>
      <c r="P22" s="243"/>
      <c r="Q22" s="243">
        <f>SUM(Q23:Q37)</f>
        <v>0</v>
      </c>
      <c r="R22" s="244"/>
      <c r="S22" s="244"/>
      <c r="T22" s="245"/>
      <c r="U22" s="239"/>
      <c r="V22" s="239">
        <f>SUM(V23:V37)</f>
        <v>0</v>
      </c>
      <c r="W22" s="239"/>
      <c r="X22" s="239"/>
      <c r="Y22" s="239"/>
      <c r="AG22" t="s">
        <v>236</v>
      </c>
    </row>
    <row r="23" spans="1:60" ht="20" outlineLevel="1" x14ac:dyDescent="0.25">
      <c r="A23" s="254">
        <v>10</v>
      </c>
      <c r="B23" s="255" t="s">
        <v>1236</v>
      </c>
      <c r="C23" s="267" t="s">
        <v>1237</v>
      </c>
      <c r="D23" s="256" t="s">
        <v>971</v>
      </c>
      <c r="E23" s="257">
        <v>2205</v>
      </c>
      <c r="F23" s="258"/>
      <c r="G23" s="259">
        <f>ROUND(E23*F23,2)</f>
        <v>0</v>
      </c>
      <c r="H23" s="258"/>
      <c r="I23" s="259">
        <f>ROUND(E23*H23,2)</f>
        <v>0</v>
      </c>
      <c r="J23" s="258"/>
      <c r="K23" s="259">
        <f>ROUND(E23*J23,2)</f>
        <v>0</v>
      </c>
      <c r="L23" s="259">
        <v>21</v>
      </c>
      <c r="M23" s="259">
        <f>G23*(1+L23/100)</f>
        <v>0</v>
      </c>
      <c r="N23" s="257">
        <v>0</v>
      </c>
      <c r="O23" s="257">
        <f>ROUND(E23*N23,2)</f>
        <v>0</v>
      </c>
      <c r="P23" s="257">
        <v>0</v>
      </c>
      <c r="Q23" s="257">
        <f>ROUND(E23*P23,2)</f>
        <v>0</v>
      </c>
      <c r="R23" s="259"/>
      <c r="S23" s="259" t="s">
        <v>361</v>
      </c>
      <c r="T23" s="260" t="s">
        <v>362</v>
      </c>
      <c r="U23" s="232">
        <v>0</v>
      </c>
      <c r="V23" s="232">
        <f>ROUND(E23*U23,2)</f>
        <v>0</v>
      </c>
      <c r="W23" s="232"/>
      <c r="X23" s="232" t="s">
        <v>241</v>
      </c>
      <c r="Y23" s="232" t="s">
        <v>242</v>
      </c>
      <c r="Z23" s="212"/>
      <c r="AA23" s="212"/>
      <c r="AB23" s="212"/>
      <c r="AC23" s="212"/>
      <c r="AD23" s="212"/>
      <c r="AE23" s="212"/>
      <c r="AF23" s="212"/>
      <c r="AG23" s="212" t="s">
        <v>554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54">
        <v>11</v>
      </c>
      <c r="B24" s="255" t="s">
        <v>1294</v>
      </c>
      <c r="C24" s="267" t="s">
        <v>1381</v>
      </c>
      <c r="D24" s="256" t="s">
        <v>261</v>
      </c>
      <c r="E24" s="257">
        <v>2205</v>
      </c>
      <c r="F24" s="258"/>
      <c r="G24" s="259">
        <f>ROUND(E24*F24,2)</f>
        <v>0</v>
      </c>
      <c r="H24" s="258"/>
      <c r="I24" s="259">
        <f>ROUND(E24*H24,2)</f>
        <v>0</v>
      </c>
      <c r="J24" s="258"/>
      <c r="K24" s="259">
        <f>ROUND(E24*J24,2)</f>
        <v>0</v>
      </c>
      <c r="L24" s="259">
        <v>21</v>
      </c>
      <c r="M24" s="259">
        <f>G24*(1+L24/100)</f>
        <v>0</v>
      </c>
      <c r="N24" s="257">
        <v>0</v>
      </c>
      <c r="O24" s="257">
        <f>ROUND(E24*N24,2)</f>
        <v>0</v>
      </c>
      <c r="P24" s="257">
        <v>0</v>
      </c>
      <c r="Q24" s="257">
        <f>ROUND(E24*P24,2)</f>
        <v>0</v>
      </c>
      <c r="R24" s="259"/>
      <c r="S24" s="259" t="s">
        <v>361</v>
      </c>
      <c r="T24" s="260" t="s">
        <v>362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554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5">
      <c r="A25" s="254">
        <v>12</v>
      </c>
      <c r="B25" s="255" t="s">
        <v>1382</v>
      </c>
      <c r="C25" s="267" t="s">
        <v>1383</v>
      </c>
      <c r="D25" s="256" t="s">
        <v>261</v>
      </c>
      <c r="E25" s="257">
        <v>2205</v>
      </c>
      <c r="F25" s="258"/>
      <c r="G25" s="259">
        <f>ROUND(E25*F25,2)</f>
        <v>0</v>
      </c>
      <c r="H25" s="258"/>
      <c r="I25" s="259">
        <f>ROUND(E25*H25,2)</f>
        <v>0</v>
      </c>
      <c r="J25" s="258"/>
      <c r="K25" s="259">
        <f>ROUND(E25*J25,2)</f>
        <v>0</v>
      </c>
      <c r="L25" s="259">
        <v>21</v>
      </c>
      <c r="M25" s="259">
        <f>G25*(1+L25/100)</f>
        <v>0</v>
      </c>
      <c r="N25" s="257">
        <v>0</v>
      </c>
      <c r="O25" s="257">
        <f>ROUND(E25*N25,2)</f>
        <v>0</v>
      </c>
      <c r="P25" s="257">
        <v>0</v>
      </c>
      <c r="Q25" s="257">
        <f>ROUND(E25*P25,2)</f>
        <v>0</v>
      </c>
      <c r="R25" s="259"/>
      <c r="S25" s="259" t="s">
        <v>361</v>
      </c>
      <c r="T25" s="260" t="s">
        <v>362</v>
      </c>
      <c r="U25" s="232">
        <v>0</v>
      </c>
      <c r="V25" s="232">
        <f>ROUND(E25*U25,2)</f>
        <v>0</v>
      </c>
      <c r="W25" s="232"/>
      <c r="X25" s="232" t="s">
        <v>241</v>
      </c>
      <c r="Y25" s="232" t="s">
        <v>242</v>
      </c>
      <c r="Z25" s="212"/>
      <c r="AA25" s="212"/>
      <c r="AB25" s="212"/>
      <c r="AC25" s="212"/>
      <c r="AD25" s="212"/>
      <c r="AE25" s="212"/>
      <c r="AF25" s="212"/>
      <c r="AG25" s="212" t="s">
        <v>243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5">
      <c r="A26" s="254">
        <v>13</v>
      </c>
      <c r="B26" s="255" t="s">
        <v>1323</v>
      </c>
      <c r="C26" s="267" t="s">
        <v>1385</v>
      </c>
      <c r="D26" s="256" t="s">
        <v>261</v>
      </c>
      <c r="E26" s="257">
        <v>4410</v>
      </c>
      <c r="F26" s="258"/>
      <c r="G26" s="259">
        <f>ROUND(E26*F26,2)</f>
        <v>0</v>
      </c>
      <c r="H26" s="258"/>
      <c r="I26" s="259">
        <f>ROUND(E26*H26,2)</f>
        <v>0</v>
      </c>
      <c r="J26" s="258"/>
      <c r="K26" s="259">
        <f>ROUND(E26*J26,2)</f>
        <v>0</v>
      </c>
      <c r="L26" s="259">
        <v>21</v>
      </c>
      <c r="M26" s="259">
        <f>G26*(1+L26/100)</f>
        <v>0</v>
      </c>
      <c r="N26" s="257">
        <v>0</v>
      </c>
      <c r="O26" s="257">
        <f>ROUND(E26*N26,2)</f>
        <v>0</v>
      </c>
      <c r="P26" s="257">
        <v>0</v>
      </c>
      <c r="Q26" s="257">
        <f>ROUND(E26*P26,2)</f>
        <v>0</v>
      </c>
      <c r="R26" s="259"/>
      <c r="S26" s="259" t="s">
        <v>361</v>
      </c>
      <c r="T26" s="260" t="s">
        <v>362</v>
      </c>
      <c r="U26" s="232">
        <v>0</v>
      </c>
      <c r="V26" s="232">
        <f>ROUND(E26*U26,2)</f>
        <v>0</v>
      </c>
      <c r="W26" s="232"/>
      <c r="X26" s="232" t="s">
        <v>241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243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54">
        <v>14</v>
      </c>
      <c r="B27" s="255" t="s">
        <v>1386</v>
      </c>
      <c r="C27" s="267" t="s">
        <v>1387</v>
      </c>
      <c r="D27" s="256" t="s">
        <v>261</v>
      </c>
      <c r="E27" s="257">
        <v>2205</v>
      </c>
      <c r="F27" s="258"/>
      <c r="G27" s="259">
        <f>ROUND(E27*F27,2)</f>
        <v>0</v>
      </c>
      <c r="H27" s="258"/>
      <c r="I27" s="259">
        <f>ROUND(E27*H27,2)</f>
        <v>0</v>
      </c>
      <c r="J27" s="258"/>
      <c r="K27" s="259">
        <f>ROUND(E27*J27,2)</f>
        <v>0</v>
      </c>
      <c r="L27" s="259">
        <v>21</v>
      </c>
      <c r="M27" s="259">
        <f>G27*(1+L27/100)</f>
        <v>0</v>
      </c>
      <c r="N27" s="257">
        <v>0</v>
      </c>
      <c r="O27" s="257">
        <f>ROUND(E27*N27,2)</f>
        <v>0</v>
      </c>
      <c r="P27" s="257">
        <v>0</v>
      </c>
      <c r="Q27" s="257">
        <f>ROUND(E27*P27,2)</f>
        <v>0</v>
      </c>
      <c r="R27" s="259"/>
      <c r="S27" s="259" t="s">
        <v>361</v>
      </c>
      <c r="T27" s="260" t="s">
        <v>362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5">
      <c r="A28" s="254">
        <v>15</v>
      </c>
      <c r="B28" s="255" t="s">
        <v>1388</v>
      </c>
      <c r="C28" s="267" t="s">
        <v>1389</v>
      </c>
      <c r="D28" s="256" t="s">
        <v>292</v>
      </c>
      <c r="E28" s="257">
        <v>4.41E-2</v>
      </c>
      <c r="F28" s="258"/>
      <c r="G28" s="259">
        <f>ROUND(E28*F28,2)</f>
        <v>0</v>
      </c>
      <c r="H28" s="258"/>
      <c r="I28" s="259">
        <f>ROUND(E28*H28,2)</f>
        <v>0</v>
      </c>
      <c r="J28" s="258"/>
      <c r="K28" s="259">
        <f>ROUND(E28*J28,2)</f>
        <v>0</v>
      </c>
      <c r="L28" s="259">
        <v>21</v>
      </c>
      <c r="M28" s="259">
        <f>G28*(1+L28/100)</f>
        <v>0</v>
      </c>
      <c r="N28" s="257">
        <v>0</v>
      </c>
      <c r="O28" s="257">
        <f>ROUND(E28*N28,2)</f>
        <v>0</v>
      </c>
      <c r="P28" s="257">
        <v>0</v>
      </c>
      <c r="Q28" s="257">
        <f>ROUND(E28*P28,2)</f>
        <v>0</v>
      </c>
      <c r="R28" s="259"/>
      <c r="S28" s="259" t="s">
        <v>361</v>
      </c>
      <c r="T28" s="260" t="s">
        <v>362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5">
      <c r="A29" s="254">
        <v>16</v>
      </c>
      <c r="B29" s="255" t="s">
        <v>1390</v>
      </c>
      <c r="C29" s="267" t="s">
        <v>1391</v>
      </c>
      <c r="D29" s="256" t="s">
        <v>261</v>
      </c>
      <c r="E29" s="257">
        <v>2205</v>
      </c>
      <c r="F29" s="258"/>
      <c r="G29" s="259">
        <f>ROUND(E29*F29,2)</f>
        <v>0</v>
      </c>
      <c r="H29" s="258"/>
      <c r="I29" s="259">
        <f>ROUND(E29*H29,2)</f>
        <v>0</v>
      </c>
      <c r="J29" s="258"/>
      <c r="K29" s="259">
        <f>ROUND(E29*J29,2)</f>
        <v>0</v>
      </c>
      <c r="L29" s="259">
        <v>21</v>
      </c>
      <c r="M29" s="259">
        <f>G29*(1+L29/100)</f>
        <v>0</v>
      </c>
      <c r="N29" s="257">
        <v>0</v>
      </c>
      <c r="O29" s="257">
        <f>ROUND(E29*N29,2)</f>
        <v>0</v>
      </c>
      <c r="P29" s="257">
        <v>0</v>
      </c>
      <c r="Q29" s="257">
        <f>ROUND(E29*P29,2)</f>
        <v>0</v>
      </c>
      <c r="R29" s="259"/>
      <c r="S29" s="259" t="s">
        <v>361</v>
      </c>
      <c r="T29" s="260" t="s">
        <v>362</v>
      </c>
      <c r="U29" s="232">
        <v>0</v>
      </c>
      <c r="V29" s="232">
        <f>ROUND(E29*U29,2)</f>
        <v>0</v>
      </c>
      <c r="W29" s="232"/>
      <c r="X29" s="232" t="s">
        <v>241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243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5">
      <c r="A30" s="254">
        <v>17</v>
      </c>
      <c r="B30" s="255" t="s">
        <v>1392</v>
      </c>
      <c r="C30" s="267" t="s">
        <v>1393</v>
      </c>
      <c r="D30" s="256" t="s">
        <v>261</v>
      </c>
      <c r="E30" s="257">
        <v>2205</v>
      </c>
      <c r="F30" s="258"/>
      <c r="G30" s="259">
        <f>ROUND(E30*F30,2)</f>
        <v>0</v>
      </c>
      <c r="H30" s="258"/>
      <c r="I30" s="259">
        <f>ROUND(E30*H30,2)</f>
        <v>0</v>
      </c>
      <c r="J30" s="258"/>
      <c r="K30" s="259">
        <f>ROUND(E30*J30,2)</f>
        <v>0</v>
      </c>
      <c r="L30" s="259">
        <v>21</v>
      </c>
      <c r="M30" s="259">
        <f>G30*(1+L30/100)</f>
        <v>0</v>
      </c>
      <c r="N30" s="257">
        <v>0</v>
      </c>
      <c r="O30" s="257">
        <f>ROUND(E30*N30,2)</f>
        <v>0</v>
      </c>
      <c r="P30" s="257">
        <v>0</v>
      </c>
      <c r="Q30" s="257">
        <f>ROUND(E30*P30,2)</f>
        <v>0</v>
      </c>
      <c r="R30" s="259"/>
      <c r="S30" s="259" t="s">
        <v>361</v>
      </c>
      <c r="T30" s="260" t="s">
        <v>362</v>
      </c>
      <c r="U30" s="232">
        <v>0</v>
      </c>
      <c r="V30" s="232">
        <f>ROUND(E30*U30,2)</f>
        <v>0</v>
      </c>
      <c r="W30" s="232"/>
      <c r="X30" s="232" t="s">
        <v>241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554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5">
      <c r="A31" s="254">
        <v>18</v>
      </c>
      <c r="B31" s="255" t="s">
        <v>1394</v>
      </c>
      <c r="C31" s="267" t="s">
        <v>1395</v>
      </c>
      <c r="D31" s="256" t="s">
        <v>261</v>
      </c>
      <c r="E31" s="257">
        <v>4410</v>
      </c>
      <c r="F31" s="258"/>
      <c r="G31" s="259">
        <f>ROUND(E31*F31,2)</f>
        <v>0</v>
      </c>
      <c r="H31" s="258"/>
      <c r="I31" s="259">
        <f>ROUND(E31*H31,2)</f>
        <v>0</v>
      </c>
      <c r="J31" s="258"/>
      <c r="K31" s="259">
        <f>ROUND(E31*J31,2)</f>
        <v>0</v>
      </c>
      <c r="L31" s="259">
        <v>21</v>
      </c>
      <c r="M31" s="259">
        <f>G31*(1+L31/100)</f>
        <v>0</v>
      </c>
      <c r="N31" s="257">
        <v>0</v>
      </c>
      <c r="O31" s="257">
        <f>ROUND(E31*N31,2)</f>
        <v>0</v>
      </c>
      <c r="P31" s="257">
        <v>0</v>
      </c>
      <c r="Q31" s="257">
        <f>ROUND(E31*P31,2)</f>
        <v>0</v>
      </c>
      <c r="R31" s="259"/>
      <c r="S31" s="259" t="s">
        <v>361</v>
      </c>
      <c r="T31" s="260" t="s">
        <v>362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554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5">
      <c r="A32" s="254">
        <v>19</v>
      </c>
      <c r="B32" s="255" t="s">
        <v>1262</v>
      </c>
      <c r="C32" s="267" t="s">
        <v>1397</v>
      </c>
      <c r="D32" s="256" t="s">
        <v>239</v>
      </c>
      <c r="E32" s="257">
        <v>110.25</v>
      </c>
      <c r="F32" s="258"/>
      <c r="G32" s="259">
        <f>ROUND(E32*F32,2)</f>
        <v>0</v>
      </c>
      <c r="H32" s="258"/>
      <c r="I32" s="259">
        <f>ROUND(E32*H32,2)</f>
        <v>0</v>
      </c>
      <c r="J32" s="258"/>
      <c r="K32" s="259">
        <f>ROUND(E32*J32,2)</f>
        <v>0</v>
      </c>
      <c r="L32" s="259">
        <v>21</v>
      </c>
      <c r="M32" s="259">
        <f>G32*(1+L32/100)</f>
        <v>0</v>
      </c>
      <c r="N32" s="257">
        <v>0</v>
      </c>
      <c r="O32" s="257">
        <f>ROUND(E32*N32,2)</f>
        <v>0</v>
      </c>
      <c r="P32" s="257">
        <v>0</v>
      </c>
      <c r="Q32" s="257">
        <f>ROUND(E32*P32,2)</f>
        <v>0</v>
      </c>
      <c r="R32" s="259"/>
      <c r="S32" s="259" t="s">
        <v>361</v>
      </c>
      <c r="T32" s="260" t="s">
        <v>362</v>
      </c>
      <c r="U32" s="232">
        <v>0</v>
      </c>
      <c r="V32" s="232">
        <f>ROUND(E32*U32,2)</f>
        <v>0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554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5">
      <c r="A33" s="254">
        <v>20</v>
      </c>
      <c r="B33" s="255" t="s">
        <v>1264</v>
      </c>
      <c r="C33" s="267" t="s">
        <v>1265</v>
      </c>
      <c r="D33" s="256" t="s">
        <v>239</v>
      </c>
      <c r="E33" s="257">
        <v>110.25</v>
      </c>
      <c r="F33" s="258"/>
      <c r="G33" s="259">
        <f>ROUND(E33*F33,2)</f>
        <v>0</v>
      </c>
      <c r="H33" s="258"/>
      <c r="I33" s="259">
        <f>ROUND(E33*H33,2)</f>
        <v>0</v>
      </c>
      <c r="J33" s="258"/>
      <c r="K33" s="259">
        <f>ROUND(E33*J33,2)</f>
        <v>0</v>
      </c>
      <c r="L33" s="259">
        <v>21</v>
      </c>
      <c r="M33" s="259">
        <f>G33*(1+L33/100)</f>
        <v>0</v>
      </c>
      <c r="N33" s="257">
        <v>0</v>
      </c>
      <c r="O33" s="257">
        <f>ROUND(E33*N33,2)</f>
        <v>0</v>
      </c>
      <c r="P33" s="257">
        <v>0</v>
      </c>
      <c r="Q33" s="257">
        <f>ROUND(E33*P33,2)</f>
        <v>0</v>
      </c>
      <c r="R33" s="259"/>
      <c r="S33" s="259" t="s">
        <v>361</v>
      </c>
      <c r="T33" s="260" t="s">
        <v>362</v>
      </c>
      <c r="U33" s="232">
        <v>0</v>
      </c>
      <c r="V33" s="232">
        <f>ROUND(E33*U33,2)</f>
        <v>0</v>
      </c>
      <c r="W33" s="232"/>
      <c r="X33" s="232" t="s">
        <v>241</v>
      </c>
      <c r="Y33" s="232" t="s">
        <v>242</v>
      </c>
      <c r="Z33" s="212"/>
      <c r="AA33" s="212"/>
      <c r="AB33" s="212"/>
      <c r="AC33" s="212"/>
      <c r="AD33" s="212"/>
      <c r="AE33" s="212"/>
      <c r="AF33" s="212"/>
      <c r="AG33" s="212" t="s">
        <v>554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54">
        <v>21</v>
      </c>
      <c r="B34" s="255" t="s">
        <v>1306</v>
      </c>
      <c r="C34" s="267" t="s">
        <v>1399</v>
      </c>
      <c r="D34" s="256" t="s">
        <v>1102</v>
      </c>
      <c r="E34" s="257">
        <v>55.125</v>
      </c>
      <c r="F34" s="258"/>
      <c r="G34" s="259">
        <f>ROUND(E34*F34,2)</f>
        <v>0</v>
      </c>
      <c r="H34" s="258"/>
      <c r="I34" s="259">
        <f>ROUND(E34*H34,2)</f>
        <v>0</v>
      </c>
      <c r="J34" s="258"/>
      <c r="K34" s="259">
        <f>ROUND(E34*J34,2)</f>
        <v>0</v>
      </c>
      <c r="L34" s="259">
        <v>21</v>
      </c>
      <c r="M34" s="259">
        <f>G34*(1+L34/100)</f>
        <v>0</v>
      </c>
      <c r="N34" s="257">
        <v>0</v>
      </c>
      <c r="O34" s="257">
        <f>ROUND(E34*N34,2)</f>
        <v>0</v>
      </c>
      <c r="P34" s="257">
        <v>0</v>
      </c>
      <c r="Q34" s="257">
        <f>ROUND(E34*P34,2)</f>
        <v>0</v>
      </c>
      <c r="R34" s="259"/>
      <c r="S34" s="259" t="s">
        <v>361</v>
      </c>
      <c r="T34" s="260" t="s">
        <v>362</v>
      </c>
      <c r="U34" s="232">
        <v>0</v>
      </c>
      <c r="V34" s="232">
        <f>ROUND(E34*U34,2)</f>
        <v>0</v>
      </c>
      <c r="W34" s="232"/>
      <c r="X34" s="232" t="s">
        <v>294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356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54">
        <v>22</v>
      </c>
      <c r="B35" s="255" t="s">
        <v>1308</v>
      </c>
      <c r="C35" s="267" t="s">
        <v>1401</v>
      </c>
      <c r="D35" s="256" t="s">
        <v>239</v>
      </c>
      <c r="E35" s="257">
        <v>110.25</v>
      </c>
      <c r="F35" s="258"/>
      <c r="G35" s="259">
        <f>ROUND(E35*F35,2)</f>
        <v>0</v>
      </c>
      <c r="H35" s="258"/>
      <c r="I35" s="259">
        <f>ROUND(E35*H35,2)</f>
        <v>0</v>
      </c>
      <c r="J35" s="258"/>
      <c r="K35" s="259">
        <f>ROUND(E35*J35,2)</f>
        <v>0</v>
      </c>
      <c r="L35" s="259">
        <v>21</v>
      </c>
      <c r="M35" s="259">
        <f>G35*(1+L35/100)</f>
        <v>0</v>
      </c>
      <c r="N35" s="257">
        <v>0</v>
      </c>
      <c r="O35" s="257">
        <f>ROUND(E35*N35,2)</f>
        <v>0</v>
      </c>
      <c r="P35" s="257">
        <v>0</v>
      </c>
      <c r="Q35" s="257">
        <f>ROUND(E35*P35,2)</f>
        <v>0</v>
      </c>
      <c r="R35" s="259"/>
      <c r="S35" s="259" t="s">
        <v>361</v>
      </c>
      <c r="T35" s="260" t="s">
        <v>362</v>
      </c>
      <c r="U35" s="232">
        <v>0</v>
      </c>
      <c r="V35" s="232">
        <f>ROUND(E35*U35,2)</f>
        <v>0</v>
      </c>
      <c r="W35" s="232"/>
      <c r="X35" s="232" t="s">
        <v>294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356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54">
        <v>23</v>
      </c>
      <c r="B36" s="255" t="s">
        <v>1310</v>
      </c>
      <c r="C36" s="267" t="s">
        <v>1403</v>
      </c>
      <c r="D36" s="256" t="s">
        <v>1102</v>
      </c>
      <c r="E36" s="257">
        <v>44.1</v>
      </c>
      <c r="F36" s="258"/>
      <c r="G36" s="259">
        <f>ROUND(E36*F36,2)</f>
        <v>0</v>
      </c>
      <c r="H36" s="258"/>
      <c r="I36" s="259">
        <f>ROUND(E36*H36,2)</f>
        <v>0</v>
      </c>
      <c r="J36" s="258"/>
      <c r="K36" s="259">
        <f>ROUND(E36*J36,2)</f>
        <v>0</v>
      </c>
      <c r="L36" s="259">
        <v>21</v>
      </c>
      <c r="M36" s="259">
        <f>G36*(1+L36/100)</f>
        <v>0</v>
      </c>
      <c r="N36" s="257">
        <v>0</v>
      </c>
      <c r="O36" s="257">
        <f>ROUND(E36*N36,2)</f>
        <v>0</v>
      </c>
      <c r="P36" s="257">
        <v>0</v>
      </c>
      <c r="Q36" s="257">
        <f>ROUND(E36*P36,2)</f>
        <v>0</v>
      </c>
      <c r="R36" s="259"/>
      <c r="S36" s="259" t="s">
        <v>361</v>
      </c>
      <c r="T36" s="260" t="s">
        <v>362</v>
      </c>
      <c r="U36" s="232">
        <v>0</v>
      </c>
      <c r="V36" s="232">
        <f>ROUND(E36*U36,2)</f>
        <v>0</v>
      </c>
      <c r="W36" s="232"/>
      <c r="X36" s="232" t="s">
        <v>294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356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5">
      <c r="A37" s="247">
        <v>24</v>
      </c>
      <c r="B37" s="248" t="s">
        <v>1312</v>
      </c>
      <c r="C37" s="262" t="s">
        <v>1315</v>
      </c>
      <c r="D37" s="249" t="s">
        <v>239</v>
      </c>
      <c r="E37" s="250">
        <v>110.25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361</v>
      </c>
      <c r="T37" s="253" t="s">
        <v>362</v>
      </c>
      <c r="U37" s="232">
        <v>0</v>
      </c>
      <c r="V37" s="232">
        <f>ROUND(E37*U37,2)</f>
        <v>0</v>
      </c>
      <c r="W37" s="232"/>
      <c r="X37" s="232" t="s">
        <v>294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356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5">
      <c r="A38" s="3"/>
      <c r="B38" s="4"/>
      <c r="C38" s="268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221</v>
      </c>
    </row>
    <row r="39" spans="1:60" ht="13" x14ac:dyDescent="0.25">
      <c r="A39" s="215"/>
      <c r="B39" s="216" t="s">
        <v>31</v>
      </c>
      <c r="C39" s="269"/>
      <c r="D39" s="217"/>
      <c r="E39" s="218"/>
      <c r="F39" s="218"/>
      <c r="G39" s="246">
        <f>G8+G15+G18+G22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475</v>
      </c>
    </row>
    <row r="40" spans="1:60" x14ac:dyDescent="0.25">
      <c r="A40" s="3"/>
      <c r="B40" s="4"/>
      <c r="C40" s="26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68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9" t="s">
        <v>476</v>
      </c>
      <c r="B42" s="219"/>
      <c r="C42" s="270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0"/>
      <c r="B43" s="221"/>
      <c r="C43" s="271"/>
      <c r="D43" s="221"/>
      <c r="E43" s="221"/>
      <c r="F43" s="221"/>
      <c r="G43" s="222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477</v>
      </c>
    </row>
    <row r="44" spans="1:60" x14ac:dyDescent="0.25">
      <c r="A44" s="223"/>
      <c r="B44" s="224"/>
      <c r="C44" s="272"/>
      <c r="D44" s="224"/>
      <c r="E44" s="224"/>
      <c r="F44" s="224"/>
      <c r="G44" s="22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3"/>
      <c r="B45" s="224"/>
      <c r="C45" s="272"/>
      <c r="D45" s="224"/>
      <c r="E45" s="224"/>
      <c r="F45" s="224"/>
      <c r="G45" s="22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3"/>
      <c r="B46" s="224"/>
      <c r="C46" s="272"/>
      <c r="D46" s="224"/>
      <c r="E46" s="224"/>
      <c r="F46" s="224"/>
      <c r="G46" s="22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6"/>
      <c r="B47" s="227"/>
      <c r="C47" s="273"/>
      <c r="D47" s="227"/>
      <c r="E47" s="227"/>
      <c r="F47" s="227"/>
      <c r="G47" s="228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68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74"/>
      <c r="D49" s="10"/>
      <c r="AG49" t="s">
        <v>478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625BA-F7C4-4BEB-A5A5-92B07D0021A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78</v>
      </c>
      <c r="C4" s="204" t="s">
        <v>79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SUMIF(AG9:AG17,"&lt;&gt;NOR",G9:G17)</f>
        <v>0</v>
      </c>
      <c r="H8" s="244"/>
      <c r="I8" s="244">
        <f>SUM(I9:I17)</f>
        <v>0</v>
      </c>
      <c r="J8" s="244"/>
      <c r="K8" s="244">
        <f>SUM(K9:K17)</f>
        <v>0</v>
      </c>
      <c r="L8" s="244"/>
      <c r="M8" s="244">
        <f>SUM(M9:M17)</f>
        <v>0</v>
      </c>
      <c r="N8" s="243"/>
      <c r="O8" s="243">
        <f>SUM(O9:O17)</f>
        <v>0</v>
      </c>
      <c r="P8" s="243"/>
      <c r="Q8" s="243">
        <f>SUM(Q9:Q17)</f>
        <v>0</v>
      </c>
      <c r="R8" s="244"/>
      <c r="S8" s="244"/>
      <c r="T8" s="245"/>
      <c r="U8" s="239"/>
      <c r="V8" s="239">
        <f>SUM(V9:V17)</f>
        <v>0</v>
      </c>
      <c r="W8" s="239"/>
      <c r="X8" s="239"/>
      <c r="Y8" s="239"/>
      <c r="AG8" t="s">
        <v>236</v>
      </c>
    </row>
    <row r="9" spans="1:60" ht="20" outlineLevel="1" x14ac:dyDescent="0.25">
      <c r="A9" s="247">
        <v>1</v>
      </c>
      <c r="B9" s="248" t="s">
        <v>1419</v>
      </c>
      <c r="C9" s="262" t="s">
        <v>1420</v>
      </c>
      <c r="D9" s="249" t="s">
        <v>239</v>
      </c>
      <c r="E9" s="250">
        <v>0.17399999999999999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972</v>
      </c>
      <c r="T9" s="253" t="s">
        <v>1421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1422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1423</v>
      </c>
      <c r="D11" s="233"/>
      <c r="E11" s="234">
        <v>0.17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" outlineLevel="1" x14ac:dyDescent="0.25">
      <c r="A12" s="247">
        <v>2</v>
      </c>
      <c r="B12" s="248" t="s">
        <v>1424</v>
      </c>
      <c r="C12" s="262" t="s">
        <v>1425</v>
      </c>
      <c r="D12" s="249" t="s">
        <v>239</v>
      </c>
      <c r="E12" s="250">
        <v>0.17399999999999999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972</v>
      </c>
      <c r="T12" s="253" t="s">
        <v>1421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1426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1423</v>
      </c>
      <c r="D14" s="233"/>
      <c r="E14" s="234">
        <v>0.17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" outlineLevel="1" x14ac:dyDescent="0.25">
      <c r="A15" s="247">
        <v>3</v>
      </c>
      <c r="B15" s="248" t="s">
        <v>1427</v>
      </c>
      <c r="C15" s="262" t="s">
        <v>1428</v>
      </c>
      <c r="D15" s="249" t="s">
        <v>239</v>
      </c>
      <c r="E15" s="250">
        <v>0.17399999999999999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972</v>
      </c>
      <c r="T15" s="253" t="s">
        <v>1421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29"/>
      <c r="B16" s="230"/>
      <c r="C16" s="263" t="s">
        <v>1426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29"/>
      <c r="B17" s="230"/>
      <c r="C17" s="263" t="s">
        <v>1423</v>
      </c>
      <c r="D17" s="233"/>
      <c r="E17" s="234">
        <v>0.17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13" x14ac:dyDescent="0.25">
      <c r="A18" s="240" t="s">
        <v>235</v>
      </c>
      <c r="B18" s="241" t="s">
        <v>158</v>
      </c>
      <c r="C18" s="261" t="s">
        <v>159</v>
      </c>
      <c r="D18" s="242"/>
      <c r="E18" s="243"/>
      <c r="F18" s="244"/>
      <c r="G18" s="244">
        <f>SUMIF(AG19:AG24,"&lt;&gt;NOR",G19:G24)</f>
        <v>0</v>
      </c>
      <c r="H18" s="244"/>
      <c r="I18" s="244">
        <f>SUM(I19:I24)</f>
        <v>0</v>
      </c>
      <c r="J18" s="244"/>
      <c r="K18" s="244">
        <f>SUM(K19:K24)</f>
        <v>0</v>
      </c>
      <c r="L18" s="244"/>
      <c r="M18" s="244">
        <f>SUM(M19:M24)</f>
        <v>0</v>
      </c>
      <c r="N18" s="243"/>
      <c r="O18" s="243">
        <f>SUM(O19:O24)</f>
        <v>0.38999999999999996</v>
      </c>
      <c r="P18" s="243"/>
      <c r="Q18" s="243">
        <f>SUM(Q19:Q24)</f>
        <v>0</v>
      </c>
      <c r="R18" s="244"/>
      <c r="S18" s="244"/>
      <c r="T18" s="245"/>
      <c r="U18" s="239"/>
      <c r="V18" s="239">
        <f>SUM(V19:V24)</f>
        <v>0</v>
      </c>
      <c r="W18" s="239"/>
      <c r="X18" s="239"/>
      <c r="Y18" s="239"/>
      <c r="AG18" t="s">
        <v>236</v>
      </c>
    </row>
    <row r="19" spans="1:60" ht="20" outlineLevel="1" x14ac:dyDescent="0.25">
      <c r="A19" s="247">
        <v>4</v>
      </c>
      <c r="B19" s="248" t="s">
        <v>1429</v>
      </c>
      <c r="C19" s="262" t="s">
        <v>1430</v>
      </c>
      <c r="D19" s="249" t="s">
        <v>239</v>
      </c>
      <c r="E19" s="250">
        <v>1.9E-2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1.98</v>
      </c>
      <c r="O19" s="250">
        <f>ROUND(E19*N19,2)</f>
        <v>0.04</v>
      </c>
      <c r="P19" s="250">
        <v>0</v>
      </c>
      <c r="Q19" s="250">
        <f>ROUND(E19*P19,2)</f>
        <v>0</v>
      </c>
      <c r="R19" s="252"/>
      <c r="S19" s="252" t="s">
        <v>972</v>
      </c>
      <c r="T19" s="253" t="s">
        <v>1421</v>
      </c>
      <c r="U19" s="232">
        <v>0</v>
      </c>
      <c r="V19" s="232">
        <f>ROUND(E19*U19,2)</f>
        <v>0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243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5">
      <c r="A20" s="229"/>
      <c r="B20" s="230"/>
      <c r="C20" s="263" t="s">
        <v>1431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29"/>
      <c r="B21" s="230"/>
      <c r="C21" s="263" t="s">
        <v>1432</v>
      </c>
      <c r="D21" s="233"/>
      <c r="E21" s="234">
        <v>0.02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5">
      <c r="A22" s="247">
        <v>5</v>
      </c>
      <c r="B22" s="248" t="s">
        <v>1433</v>
      </c>
      <c r="C22" s="262" t="s">
        <v>1434</v>
      </c>
      <c r="D22" s="249" t="s">
        <v>239</v>
      </c>
      <c r="E22" s="250">
        <v>0.155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2.2563399999999998</v>
      </c>
      <c r="O22" s="250">
        <f>ROUND(E22*N22,2)</f>
        <v>0.35</v>
      </c>
      <c r="P22" s="250">
        <v>0</v>
      </c>
      <c r="Q22" s="250">
        <f>ROUND(E22*P22,2)</f>
        <v>0</v>
      </c>
      <c r="R22" s="252"/>
      <c r="S22" s="252" t="s">
        <v>972</v>
      </c>
      <c r="T22" s="253" t="s">
        <v>1435</v>
      </c>
      <c r="U22" s="232">
        <v>0</v>
      </c>
      <c r="V22" s="232">
        <f>ROUND(E22*U22,2)</f>
        <v>0</v>
      </c>
      <c r="W22" s="232"/>
      <c r="X22" s="232" t="s">
        <v>241</v>
      </c>
      <c r="Y22" s="232" t="s">
        <v>242</v>
      </c>
      <c r="Z22" s="212"/>
      <c r="AA22" s="212"/>
      <c r="AB22" s="212"/>
      <c r="AC22" s="212"/>
      <c r="AD22" s="212"/>
      <c r="AE22" s="212"/>
      <c r="AF22" s="212"/>
      <c r="AG22" s="212" t="s">
        <v>243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5">
      <c r="A23" s="229"/>
      <c r="B23" s="230"/>
      <c r="C23" s="263" t="s">
        <v>1436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5">
      <c r="A24" s="229"/>
      <c r="B24" s="230"/>
      <c r="C24" s="263" t="s">
        <v>1437</v>
      </c>
      <c r="D24" s="233"/>
      <c r="E24" s="234">
        <v>0.16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245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13" x14ac:dyDescent="0.25">
      <c r="A25" s="240" t="s">
        <v>235</v>
      </c>
      <c r="B25" s="241" t="s">
        <v>179</v>
      </c>
      <c r="C25" s="261" t="s">
        <v>180</v>
      </c>
      <c r="D25" s="242"/>
      <c r="E25" s="243"/>
      <c r="F25" s="244"/>
      <c r="G25" s="244">
        <f>SUMIF(AG26:AG26,"&lt;&gt;NOR",G26:G26)</f>
        <v>0</v>
      </c>
      <c r="H25" s="244"/>
      <c r="I25" s="244">
        <f>SUM(I26:I26)</f>
        <v>0</v>
      </c>
      <c r="J25" s="244"/>
      <c r="K25" s="244">
        <f>SUM(K26:K26)</f>
        <v>0</v>
      </c>
      <c r="L25" s="244"/>
      <c r="M25" s="244">
        <f>SUM(M26:M26)</f>
        <v>0</v>
      </c>
      <c r="N25" s="243"/>
      <c r="O25" s="243">
        <f>SUM(O26:O26)</f>
        <v>0</v>
      </c>
      <c r="P25" s="243"/>
      <c r="Q25" s="243">
        <f>SUM(Q26:Q26)</f>
        <v>0</v>
      </c>
      <c r="R25" s="244"/>
      <c r="S25" s="244"/>
      <c r="T25" s="245"/>
      <c r="U25" s="239"/>
      <c r="V25" s="239">
        <f>SUM(V26:V26)</f>
        <v>0</v>
      </c>
      <c r="W25" s="239"/>
      <c r="X25" s="239"/>
      <c r="Y25" s="239"/>
      <c r="AG25" t="s">
        <v>236</v>
      </c>
    </row>
    <row r="26" spans="1:60" ht="30" outlineLevel="1" x14ac:dyDescent="0.25">
      <c r="A26" s="254">
        <v>6</v>
      </c>
      <c r="B26" s="255" t="s">
        <v>1236</v>
      </c>
      <c r="C26" s="267" t="s">
        <v>1438</v>
      </c>
      <c r="D26" s="256" t="s">
        <v>971</v>
      </c>
      <c r="E26" s="257">
        <v>1</v>
      </c>
      <c r="F26" s="258"/>
      <c r="G26" s="259">
        <f>ROUND(E26*F26,2)</f>
        <v>0</v>
      </c>
      <c r="H26" s="258"/>
      <c r="I26" s="259">
        <f>ROUND(E26*H26,2)</f>
        <v>0</v>
      </c>
      <c r="J26" s="258"/>
      <c r="K26" s="259">
        <f>ROUND(E26*J26,2)</f>
        <v>0</v>
      </c>
      <c r="L26" s="259">
        <v>21</v>
      </c>
      <c r="M26" s="259">
        <f>G26*(1+L26/100)</f>
        <v>0</v>
      </c>
      <c r="N26" s="257">
        <v>0</v>
      </c>
      <c r="O26" s="257">
        <f>ROUND(E26*N26,2)</f>
        <v>0</v>
      </c>
      <c r="P26" s="257">
        <v>0</v>
      </c>
      <c r="Q26" s="257">
        <f>ROUND(E26*P26,2)</f>
        <v>0</v>
      </c>
      <c r="R26" s="259"/>
      <c r="S26" s="259" t="s">
        <v>361</v>
      </c>
      <c r="T26" s="260" t="s">
        <v>362</v>
      </c>
      <c r="U26" s="232">
        <v>0</v>
      </c>
      <c r="V26" s="232">
        <f>ROUND(E26*U26,2)</f>
        <v>0</v>
      </c>
      <c r="W26" s="232"/>
      <c r="X26" s="232" t="s">
        <v>294</v>
      </c>
      <c r="Y26" s="232" t="s">
        <v>242</v>
      </c>
      <c r="Z26" s="212"/>
      <c r="AA26" s="212"/>
      <c r="AB26" s="212"/>
      <c r="AC26" s="212"/>
      <c r="AD26" s="212"/>
      <c r="AE26" s="212"/>
      <c r="AF26" s="212"/>
      <c r="AG26" s="212" t="s">
        <v>356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13" x14ac:dyDescent="0.25">
      <c r="A27" s="240" t="s">
        <v>235</v>
      </c>
      <c r="B27" s="241" t="s">
        <v>190</v>
      </c>
      <c r="C27" s="261" t="s">
        <v>186</v>
      </c>
      <c r="D27" s="242"/>
      <c r="E27" s="243"/>
      <c r="F27" s="244"/>
      <c r="G27" s="244">
        <f>SUMIF(AG28:AG28,"&lt;&gt;NOR",G28:G28)</f>
        <v>0</v>
      </c>
      <c r="H27" s="244"/>
      <c r="I27" s="244">
        <f>SUM(I28:I28)</f>
        <v>0</v>
      </c>
      <c r="J27" s="244"/>
      <c r="K27" s="244">
        <f>SUM(K28:K28)</f>
        <v>0</v>
      </c>
      <c r="L27" s="244"/>
      <c r="M27" s="244">
        <f>SUM(M28:M28)</f>
        <v>0</v>
      </c>
      <c r="N27" s="243"/>
      <c r="O27" s="243">
        <f>SUM(O28:O28)</f>
        <v>0</v>
      </c>
      <c r="P27" s="243"/>
      <c r="Q27" s="243">
        <f>SUM(Q28:Q28)</f>
        <v>0</v>
      </c>
      <c r="R27" s="244"/>
      <c r="S27" s="244"/>
      <c r="T27" s="245"/>
      <c r="U27" s="239"/>
      <c r="V27" s="239">
        <f>SUM(V28:V28)</f>
        <v>0</v>
      </c>
      <c r="W27" s="239"/>
      <c r="X27" s="239"/>
      <c r="Y27" s="239"/>
      <c r="AG27" t="s">
        <v>236</v>
      </c>
    </row>
    <row r="28" spans="1:60" ht="20" outlineLevel="1" x14ac:dyDescent="0.25">
      <c r="A28" s="247">
        <v>7</v>
      </c>
      <c r="B28" s="248" t="s">
        <v>1439</v>
      </c>
      <c r="C28" s="262" t="s">
        <v>1440</v>
      </c>
      <c r="D28" s="249" t="s">
        <v>292</v>
      </c>
      <c r="E28" s="250">
        <v>0.38700000000000001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972</v>
      </c>
      <c r="T28" s="253" t="s">
        <v>1421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5">
      <c r="A29" s="3"/>
      <c r="B29" s="4"/>
      <c r="C29" s="268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AE29">
        <v>15</v>
      </c>
      <c r="AF29">
        <v>21</v>
      </c>
      <c r="AG29" t="s">
        <v>221</v>
      </c>
    </row>
    <row r="30" spans="1:60" ht="13" x14ac:dyDescent="0.25">
      <c r="A30" s="215"/>
      <c r="B30" s="216" t="s">
        <v>31</v>
      </c>
      <c r="C30" s="269"/>
      <c r="D30" s="217"/>
      <c r="E30" s="218"/>
      <c r="F30" s="218"/>
      <c r="G30" s="246">
        <f>G8+G18+G25+G27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f>SUMIF(L7:L28,AE29,G7:G28)</f>
        <v>0</v>
      </c>
      <c r="AF30">
        <f>SUMIF(L7:L28,AF29,G7:G28)</f>
        <v>0</v>
      </c>
      <c r="AG30" t="s">
        <v>475</v>
      </c>
    </row>
    <row r="31" spans="1:60" x14ac:dyDescent="0.25">
      <c r="A31" s="3"/>
      <c r="B31" s="4"/>
      <c r="C31" s="268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5">
      <c r="A32" s="3"/>
      <c r="B32" s="4"/>
      <c r="C32" s="268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5">
      <c r="A33" s="219" t="s">
        <v>476</v>
      </c>
      <c r="B33" s="219"/>
      <c r="C33" s="270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5">
      <c r="A34" s="220"/>
      <c r="B34" s="221"/>
      <c r="C34" s="271"/>
      <c r="D34" s="221"/>
      <c r="E34" s="221"/>
      <c r="F34" s="221"/>
      <c r="G34" s="222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G34" t="s">
        <v>477</v>
      </c>
    </row>
    <row r="35" spans="1:33" x14ac:dyDescent="0.25">
      <c r="A35" s="223"/>
      <c r="B35" s="224"/>
      <c r="C35" s="272"/>
      <c r="D35" s="224"/>
      <c r="E35" s="224"/>
      <c r="F35" s="224"/>
      <c r="G35" s="225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5">
      <c r="A36" s="223"/>
      <c r="B36" s="224"/>
      <c r="C36" s="272"/>
      <c r="D36" s="224"/>
      <c r="E36" s="224"/>
      <c r="F36" s="224"/>
      <c r="G36" s="225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5">
      <c r="A37" s="223"/>
      <c r="B37" s="224"/>
      <c r="C37" s="272"/>
      <c r="D37" s="224"/>
      <c r="E37" s="224"/>
      <c r="F37" s="224"/>
      <c r="G37" s="225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5">
      <c r="A38" s="226"/>
      <c r="B38" s="227"/>
      <c r="C38" s="273"/>
      <c r="D38" s="227"/>
      <c r="E38" s="227"/>
      <c r="F38" s="227"/>
      <c r="G38" s="228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5">
      <c r="A39" s="3"/>
      <c r="B39" s="4"/>
      <c r="C39" s="268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5">
      <c r="C40" s="274"/>
      <c r="D40" s="10"/>
      <c r="AG40" t="s">
        <v>478</v>
      </c>
    </row>
    <row r="41" spans="1:33" x14ac:dyDescent="0.25">
      <c r="D41" s="10"/>
    </row>
    <row r="42" spans="1:33" x14ac:dyDescent="0.25">
      <c r="D42" s="10"/>
    </row>
    <row r="43" spans="1:33" x14ac:dyDescent="0.25">
      <c r="D43" s="10"/>
    </row>
    <row r="44" spans="1:33" x14ac:dyDescent="0.25">
      <c r="D44" s="10"/>
    </row>
    <row r="45" spans="1:33" x14ac:dyDescent="0.25">
      <c r="D45" s="10"/>
    </row>
    <row r="46" spans="1:33" x14ac:dyDescent="0.25">
      <c r="D46" s="10"/>
    </row>
    <row r="47" spans="1:33" x14ac:dyDescent="0.25">
      <c r="D47" s="10"/>
    </row>
    <row r="48" spans="1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33:C33"/>
    <mergeCell ref="A34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C82F7-3265-4F66-908A-E41889F84DB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80</v>
      </c>
      <c r="C4" s="204" t="s">
        <v>81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148</v>
      </c>
      <c r="C8" s="261" t="s">
        <v>149</v>
      </c>
      <c r="D8" s="242"/>
      <c r="E8" s="243"/>
      <c r="F8" s="244"/>
      <c r="G8" s="244">
        <f>SUMIF(AG9:AG26,"&lt;&gt;NOR",G9:G26)</f>
        <v>0</v>
      </c>
      <c r="H8" s="244"/>
      <c r="I8" s="244">
        <f>SUM(I9:I26)</f>
        <v>0</v>
      </c>
      <c r="J8" s="244"/>
      <c r="K8" s="244">
        <f>SUM(K9:K26)</f>
        <v>0</v>
      </c>
      <c r="L8" s="244"/>
      <c r="M8" s="244">
        <f>SUM(M9:M26)</f>
        <v>0</v>
      </c>
      <c r="N8" s="243"/>
      <c r="O8" s="243">
        <f>SUM(O9:O26)</f>
        <v>0</v>
      </c>
      <c r="P8" s="243"/>
      <c r="Q8" s="243">
        <f>SUM(Q9:Q26)</f>
        <v>0</v>
      </c>
      <c r="R8" s="244"/>
      <c r="S8" s="244"/>
      <c r="T8" s="245"/>
      <c r="U8" s="239"/>
      <c r="V8" s="239">
        <f>SUM(V9:V26)</f>
        <v>0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1441</v>
      </c>
      <c r="C9" s="262" t="s">
        <v>1442</v>
      </c>
      <c r="D9" s="249"/>
      <c r="E9" s="250">
        <v>0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361</v>
      </c>
      <c r="T9" s="253" t="s">
        <v>362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50" outlineLevel="2" x14ac:dyDescent="0.25">
      <c r="A10" s="229"/>
      <c r="B10" s="230"/>
      <c r="C10" s="263" t="s">
        <v>1443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1444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5">
      <c r="A12" s="247">
        <v>2</v>
      </c>
      <c r="B12" s="248" t="s">
        <v>1445</v>
      </c>
      <c r="C12" s="262" t="s">
        <v>1446</v>
      </c>
      <c r="D12" s="249"/>
      <c r="E12" s="250">
        <v>0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361</v>
      </c>
      <c r="T12" s="253" t="s">
        <v>362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50" outlineLevel="2" x14ac:dyDescent="0.25">
      <c r="A13" s="229"/>
      <c r="B13" s="230"/>
      <c r="C13" s="263" t="s">
        <v>1447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" outlineLevel="3" x14ac:dyDescent="0.25">
      <c r="A14" s="229"/>
      <c r="B14" s="230"/>
      <c r="C14" s="263" t="s">
        <v>1448</v>
      </c>
      <c r="D14" s="233"/>
      <c r="E14" s="234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47">
        <v>3</v>
      </c>
      <c r="B15" s="248" t="s">
        <v>1449</v>
      </c>
      <c r="C15" s="262" t="s">
        <v>1450</v>
      </c>
      <c r="D15" s="249"/>
      <c r="E15" s="250">
        <v>0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361</v>
      </c>
      <c r="T15" s="253" t="s">
        <v>362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40" outlineLevel="2" x14ac:dyDescent="0.25">
      <c r="A16" s="229"/>
      <c r="B16" s="230"/>
      <c r="C16" s="263" t="s">
        <v>1451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0" outlineLevel="3" x14ac:dyDescent="0.25">
      <c r="A17" s="229"/>
      <c r="B17" s="230"/>
      <c r="C17" s="263" t="s">
        <v>1452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47">
        <v>4</v>
      </c>
      <c r="B18" s="248" t="s">
        <v>1453</v>
      </c>
      <c r="C18" s="262" t="s">
        <v>1454</v>
      </c>
      <c r="D18" s="249"/>
      <c r="E18" s="250">
        <v>0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361</v>
      </c>
      <c r="T18" s="253" t="s">
        <v>362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40" outlineLevel="2" x14ac:dyDescent="0.25">
      <c r="A19" s="229"/>
      <c r="B19" s="230"/>
      <c r="C19" s="263" t="s">
        <v>1455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1456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47">
        <v>5</v>
      </c>
      <c r="B21" s="248" t="s">
        <v>1457</v>
      </c>
      <c r="C21" s="262" t="s">
        <v>1458</v>
      </c>
      <c r="D21" s="249"/>
      <c r="E21" s="250">
        <v>0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361</v>
      </c>
      <c r="T21" s="253" t="s">
        <v>362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0" outlineLevel="2" x14ac:dyDescent="0.25">
      <c r="A22" s="229"/>
      <c r="B22" s="230"/>
      <c r="C22" s="263" t="s">
        <v>1459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1456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47">
        <v>6</v>
      </c>
      <c r="B24" s="248" t="s">
        <v>1460</v>
      </c>
      <c r="C24" s="262" t="s">
        <v>1461</v>
      </c>
      <c r="D24" s="249"/>
      <c r="E24" s="250">
        <v>0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361</v>
      </c>
      <c r="T24" s="253" t="s">
        <v>362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0" outlineLevel="2" x14ac:dyDescent="0.25">
      <c r="A25" s="229"/>
      <c r="B25" s="230"/>
      <c r="C25" s="263" t="s">
        <v>1462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1456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13" x14ac:dyDescent="0.25">
      <c r="A27" s="240" t="s">
        <v>235</v>
      </c>
      <c r="B27" s="241" t="s">
        <v>150</v>
      </c>
      <c r="C27" s="261" t="s">
        <v>151</v>
      </c>
      <c r="D27" s="242"/>
      <c r="E27" s="243"/>
      <c r="F27" s="244"/>
      <c r="G27" s="244">
        <f>SUMIF(AG28:AG104,"&lt;&gt;NOR",G28:G104)</f>
        <v>0</v>
      </c>
      <c r="H27" s="244"/>
      <c r="I27" s="244">
        <f>SUM(I28:I104)</f>
        <v>0</v>
      </c>
      <c r="J27" s="244"/>
      <c r="K27" s="244">
        <f>SUM(K28:K104)</f>
        <v>0</v>
      </c>
      <c r="L27" s="244"/>
      <c r="M27" s="244">
        <f>SUM(M28:M104)</f>
        <v>0</v>
      </c>
      <c r="N27" s="243"/>
      <c r="O27" s="243">
        <f>SUM(O28:O104)</f>
        <v>6.9999999999999993E-2</v>
      </c>
      <c r="P27" s="243"/>
      <c r="Q27" s="243">
        <f>SUM(Q28:Q104)</f>
        <v>0</v>
      </c>
      <c r="R27" s="244"/>
      <c r="S27" s="244"/>
      <c r="T27" s="245"/>
      <c r="U27" s="239"/>
      <c r="V27" s="239">
        <f>SUM(V28:V104)</f>
        <v>0</v>
      </c>
      <c r="W27" s="239"/>
      <c r="X27" s="239"/>
      <c r="Y27" s="239"/>
      <c r="AG27" t="s">
        <v>236</v>
      </c>
    </row>
    <row r="28" spans="1:60" ht="20" outlineLevel="1" x14ac:dyDescent="0.25">
      <c r="A28" s="247">
        <v>7</v>
      </c>
      <c r="B28" s="248" t="s">
        <v>1463</v>
      </c>
      <c r="C28" s="262" t="s">
        <v>1464</v>
      </c>
      <c r="D28" s="249" t="s">
        <v>1126</v>
      </c>
      <c r="E28" s="250">
        <v>6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972</v>
      </c>
      <c r="T28" s="253" t="s">
        <v>1465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243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" outlineLevel="2" x14ac:dyDescent="0.25">
      <c r="A29" s="229"/>
      <c r="B29" s="230"/>
      <c r="C29" s="263" t="s">
        <v>1466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29"/>
      <c r="B30" s="230"/>
      <c r="C30" s="263" t="s">
        <v>1467</v>
      </c>
      <c r="D30" s="233"/>
      <c r="E30" s="234">
        <v>6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0" outlineLevel="1" x14ac:dyDescent="0.25">
      <c r="A31" s="247">
        <v>8</v>
      </c>
      <c r="B31" s="248" t="s">
        <v>1468</v>
      </c>
      <c r="C31" s="262" t="s">
        <v>1469</v>
      </c>
      <c r="D31" s="249" t="s">
        <v>1470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972</v>
      </c>
      <c r="T31" s="253" t="s">
        <v>1465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0" outlineLevel="2" x14ac:dyDescent="0.25">
      <c r="A32" s="229"/>
      <c r="B32" s="230"/>
      <c r="C32" s="263" t="s">
        <v>1471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1472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29"/>
      <c r="B34" s="230"/>
      <c r="C34" s="263" t="s">
        <v>150</v>
      </c>
      <c r="D34" s="233"/>
      <c r="E34" s="234">
        <v>1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245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0" outlineLevel="1" x14ac:dyDescent="0.25">
      <c r="A35" s="247">
        <v>9</v>
      </c>
      <c r="B35" s="248" t="s">
        <v>1473</v>
      </c>
      <c r="C35" s="262" t="s">
        <v>1474</v>
      </c>
      <c r="D35" s="249" t="s">
        <v>303</v>
      </c>
      <c r="E35" s="250">
        <v>0.7</v>
      </c>
      <c r="F35" s="251"/>
      <c r="G35" s="252">
        <f>ROUND(E35*F35,2)</f>
        <v>0</v>
      </c>
      <c r="H35" s="251"/>
      <c r="I35" s="252">
        <f>ROUND(E35*H35,2)</f>
        <v>0</v>
      </c>
      <c r="J35" s="251"/>
      <c r="K35" s="252">
        <f>ROUND(E35*J35,2)</f>
        <v>0</v>
      </c>
      <c r="L35" s="252">
        <v>21</v>
      </c>
      <c r="M35" s="252">
        <f>G35*(1+L35/100)</f>
        <v>0</v>
      </c>
      <c r="N35" s="250">
        <v>8.6800000000000002E-3</v>
      </c>
      <c r="O35" s="250">
        <f>ROUND(E35*N35,2)</f>
        <v>0.01</v>
      </c>
      <c r="P35" s="250">
        <v>0</v>
      </c>
      <c r="Q35" s="250">
        <f>ROUND(E35*P35,2)</f>
        <v>0</v>
      </c>
      <c r="R35" s="252"/>
      <c r="S35" s="252" t="s">
        <v>972</v>
      </c>
      <c r="T35" s="253" t="s">
        <v>1465</v>
      </c>
      <c r="U35" s="232">
        <v>0</v>
      </c>
      <c r="V35" s="232">
        <f>ROUND(E35*U35,2)</f>
        <v>0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243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50" outlineLevel="2" x14ac:dyDescent="0.25">
      <c r="A36" s="229"/>
      <c r="B36" s="230"/>
      <c r="C36" s="263" t="s">
        <v>1475</v>
      </c>
      <c r="D36" s="233"/>
      <c r="E36" s="234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5">
      <c r="A37" s="229"/>
      <c r="B37" s="230"/>
      <c r="C37" s="263" t="s">
        <v>1476</v>
      </c>
      <c r="D37" s="233"/>
      <c r="E37" s="234">
        <v>0.7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245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0" outlineLevel="1" x14ac:dyDescent="0.25">
      <c r="A38" s="247">
        <v>10</v>
      </c>
      <c r="B38" s="248" t="s">
        <v>1477</v>
      </c>
      <c r="C38" s="262" t="s">
        <v>1478</v>
      </c>
      <c r="D38" s="249" t="s">
        <v>239</v>
      </c>
      <c r="E38" s="250">
        <v>3.0779999999999998</v>
      </c>
      <c r="F38" s="251"/>
      <c r="G38" s="252">
        <f>ROUND(E38*F38,2)</f>
        <v>0</v>
      </c>
      <c r="H38" s="251"/>
      <c r="I38" s="252">
        <f>ROUND(E38*H38,2)</f>
        <v>0</v>
      </c>
      <c r="J38" s="251"/>
      <c r="K38" s="252">
        <f>ROUND(E38*J38,2)</f>
        <v>0</v>
      </c>
      <c r="L38" s="252">
        <v>21</v>
      </c>
      <c r="M38" s="252">
        <f>G38*(1+L38/100)</f>
        <v>0</v>
      </c>
      <c r="N38" s="250">
        <v>0</v>
      </c>
      <c r="O38" s="250">
        <f>ROUND(E38*N38,2)</f>
        <v>0</v>
      </c>
      <c r="P38" s="250">
        <v>0</v>
      </c>
      <c r="Q38" s="250">
        <f>ROUND(E38*P38,2)</f>
        <v>0</v>
      </c>
      <c r="R38" s="252"/>
      <c r="S38" s="252" t="s">
        <v>972</v>
      </c>
      <c r="T38" s="253" t="s">
        <v>1465</v>
      </c>
      <c r="U38" s="232">
        <v>0</v>
      </c>
      <c r="V38" s="232">
        <f>ROUND(E38*U38,2)</f>
        <v>0</v>
      </c>
      <c r="W38" s="232"/>
      <c r="X38" s="232" t="s">
        <v>241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243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0" outlineLevel="2" x14ac:dyDescent="0.25">
      <c r="A39" s="229"/>
      <c r="B39" s="230"/>
      <c r="C39" s="263" t="s">
        <v>1479</v>
      </c>
      <c r="D39" s="233"/>
      <c r="E39" s="234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5">
      <c r="A40" s="229"/>
      <c r="B40" s="230"/>
      <c r="C40" s="263" t="s">
        <v>1480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29"/>
      <c r="B41" s="230"/>
      <c r="C41" s="263" t="s">
        <v>1481</v>
      </c>
      <c r="D41" s="233"/>
      <c r="E41" s="234">
        <v>1.0780000000000001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1482</v>
      </c>
      <c r="D42" s="233"/>
      <c r="E42" s="234">
        <v>2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47">
        <v>11</v>
      </c>
      <c r="B43" s="248" t="s">
        <v>1483</v>
      </c>
      <c r="C43" s="262" t="s">
        <v>1484</v>
      </c>
      <c r="D43" s="249" t="s">
        <v>239</v>
      </c>
      <c r="E43" s="250">
        <v>1.56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972</v>
      </c>
      <c r="T43" s="253" t="s">
        <v>1465</v>
      </c>
      <c r="U43" s="232">
        <v>0</v>
      </c>
      <c r="V43" s="232">
        <f>ROUND(E43*U43,2)</f>
        <v>0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243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30" outlineLevel="2" x14ac:dyDescent="0.25">
      <c r="A44" s="229"/>
      <c r="B44" s="230"/>
      <c r="C44" s="263" t="s">
        <v>1485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29"/>
      <c r="B45" s="230"/>
      <c r="C45" s="263" t="s">
        <v>1486</v>
      </c>
      <c r="D45" s="233"/>
      <c r="E45" s="234">
        <v>1.56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0" outlineLevel="1" x14ac:dyDescent="0.25">
      <c r="A46" s="247">
        <v>12</v>
      </c>
      <c r="B46" s="248" t="s">
        <v>1487</v>
      </c>
      <c r="C46" s="262" t="s">
        <v>1488</v>
      </c>
      <c r="D46" s="249" t="s">
        <v>239</v>
      </c>
      <c r="E46" s="250">
        <v>23.945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972</v>
      </c>
      <c r="T46" s="253" t="s">
        <v>1465</v>
      </c>
      <c r="U46" s="232">
        <v>0</v>
      </c>
      <c r="V46" s="232">
        <f>ROUND(E46*U46,2)</f>
        <v>0</v>
      </c>
      <c r="W46" s="232"/>
      <c r="X46" s="232" t="s">
        <v>241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243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30" outlineLevel="2" x14ac:dyDescent="0.25">
      <c r="A47" s="229"/>
      <c r="B47" s="230"/>
      <c r="C47" s="263" t="s">
        <v>1489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29"/>
      <c r="B48" s="230"/>
      <c r="C48" s="263" t="s">
        <v>1490</v>
      </c>
      <c r="D48" s="233"/>
      <c r="E48" s="234">
        <v>20.58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5">
      <c r="A49" s="229"/>
      <c r="B49" s="230"/>
      <c r="C49" s="263" t="s">
        <v>1491</v>
      </c>
      <c r="D49" s="233"/>
      <c r="E49" s="234">
        <v>7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245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5">
      <c r="A50" s="229"/>
      <c r="B50" s="230"/>
      <c r="C50" s="263" t="s">
        <v>1492</v>
      </c>
      <c r="D50" s="233"/>
      <c r="E50" s="234">
        <v>-2.0750000000000002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5">
      <c r="A51" s="229"/>
      <c r="B51" s="230"/>
      <c r="C51" s="263" t="s">
        <v>1493</v>
      </c>
      <c r="D51" s="233"/>
      <c r="E51" s="234">
        <v>-1.56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0" outlineLevel="1" x14ac:dyDescent="0.25">
      <c r="A52" s="247">
        <v>13</v>
      </c>
      <c r="B52" s="248" t="s">
        <v>1494</v>
      </c>
      <c r="C52" s="262" t="s">
        <v>1495</v>
      </c>
      <c r="D52" s="249" t="s">
        <v>239</v>
      </c>
      <c r="E52" s="250">
        <v>23.945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</v>
      </c>
      <c r="Q52" s="250">
        <f>ROUND(E52*P52,2)</f>
        <v>0</v>
      </c>
      <c r="R52" s="252"/>
      <c r="S52" s="252" t="s">
        <v>972</v>
      </c>
      <c r="T52" s="253" t="s">
        <v>1465</v>
      </c>
      <c r="U52" s="232">
        <v>0</v>
      </c>
      <c r="V52" s="232">
        <f>ROUND(E52*U52,2)</f>
        <v>0</v>
      </c>
      <c r="W52" s="232"/>
      <c r="X52" s="232" t="s">
        <v>241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243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40" outlineLevel="2" x14ac:dyDescent="0.25">
      <c r="A53" s="229"/>
      <c r="B53" s="230"/>
      <c r="C53" s="263" t="s">
        <v>1496</v>
      </c>
      <c r="D53" s="233"/>
      <c r="E53" s="234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245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5">
      <c r="A54" s="229"/>
      <c r="B54" s="230"/>
      <c r="C54" s="263" t="s">
        <v>1497</v>
      </c>
      <c r="D54" s="233"/>
      <c r="E54" s="234">
        <v>23.945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245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47">
        <v>14</v>
      </c>
      <c r="B55" s="248" t="s">
        <v>1498</v>
      </c>
      <c r="C55" s="262" t="s">
        <v>1499</v>
      </c>
      <c r="D55" s="249" t="s">
        <v>261</v>
      </c>
      <c r="E55" s="250">
        <v>66.8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8.4000000000000003E-4</v>
      </c>
      <c r="O55" s="250">
        <f>ROUND(E55*N55,2)</f>
        <v>0.06</v>
      </c>
      <c r="P55" s="250">
        <v>0</v>
      </c>
      <c r="Q55" s="250">
        <f>ROUND(E55*P55,2)</f>
        <v>0</v>
      </c>
      <c r="R55" s="252"/>
      <c r="S55" s="252" t="s">
        <v>972</v>
      </c>
      <c r="T55" s="253" t="s">
        <v>1465</v>
      </c>
      <c r="U55" s="232">
        <v>0</v>
      </c>
      <c r="V55" s="232">
        <f>ROUND(E55*U55,2)</f>
        <v>0</v>
      </c>
      <c r="W55" s="232"/>
      <c r="X55" s="232" t="s">
        <v>241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243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30" outlineLevel="2" x14ac:dyDescent="0.25">
      <c r="A56" s="229"/>
      <c r="B56" s="230"/>
      <c r="C56" s="263" t="s">
        <v>1500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5">
      <c r="A57" s="229"/>
      <c r="B57" s="230"/>
      <c r="C57" s="263" t="s">
        <v>1501</v>
      </c>
      <c r="D57" s="233"/>
      <c r="E57" s="234">
        <v>58.8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245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5">
      <c r="A58" s="229"/>
      <c r="B58" s="230"/>
      <c r="C58" s="263" t="s">
        <v>1502</v>
      </c>
      <c r="D58" s="233"/>
      <c r="E58" s="234">
        <v>8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5">
      <c r="A59" s="247">
        <v>15</v>
      </c>
      <c r="B59" s="248" t="s">
        <v>1503</v>
      </c>
      <c r="C59" s="262" t="s">
        <v>1504</v>
      </c>
      <c r="D59" s="249" t="s">
        <v>261</v>
      </c>
      <c r="E59" s="250">
        <v>66.8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</v>
      </c>
      <c r="Q59" s="250">
        <f>ROUND(E59*P59,2)</f>
        <v>0</v>
      </c>
      <c r="R59" s="252"/>
      <c r="S59" s="252" t="s">
        <v>972</v>
      </c>
      <c r="T59" s="253" t="s">
        <v>1465</v>
      </c>
      <c r="U59" s="232">
        <v>0</v>
      </c>
      <c r="V59" s="232">
        <f>ROUND(E59*U59,2)</f>
        <v>0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30" outlineLevel="2" x14ac:dyDescent="0.25">
      <c r="A60" s="229"/>
      <c r="B60" s="230"/>
      <c r="C60" s="263" t="s">
        <v>1505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245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29"/>
      <c r="B61" s="230"/>
      <c r="C61" s="263" t="s">
        <v>1506</v>
      </c>
      <c r="D61" s="233"/>
      <c r="E61" s="234">
        <v>66.8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0" outlineLevel="1" x14ac:dyDescent="0.25">
      <c r="A62" s="247">
        <v>16</v>
      </c>
      <c r="B62" s="248" t="s">
        <v>1507</v>
      </c>
      <c r="C62" s="262" t="s">
        <v>1508</v>
      </c>
      <c r="D62" s="249" t="s">
        <v>239</v>
      </c>
      <c r="E62" s="250">
        <v>23.945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</v>
      </c>
      <c r="O62" s="250">
        <f>ROUND(E62*N62,2)</f>
        <v>0</v>
      </c>
      <c r="P62" s="250">
        <v>0</v>
      </c>
      <c r="Q62" s="250">
        <f>ROUND(E62*P62,2)</f>
        <v>0</v>
      </c>
      <c r="R62" s="252"/>
      <c r="S62" s="252" t="s">
        <v>972</v>
      </c>
      <c r="T62" s="253" t="s">
        <v>1465</v>
      </c>
      <c r="U62" s="232">
        <v>0</v>
      </c>
      <c r="V62" s="232">
        <f>ROUND(E62*U62,2)</f>
        <v>0</v>
      </c>
      <c r="W62" s="232"/>
      <c r="X62" s="232" t="s">
        <v>241</v>
      </c>
      <c r="Y62" s="232" t="s">
        <v>242</v>
      </c>
      <c r="Z62" s="212"/>
      <c r="AA62" s="212"/>
      <c r="AB62" s="212"/>
      <c r="AC62" s="212"/>
      <c r="AD62" s="212"/>
      <c r="AE62" s="212"/>
      <c r="AF62" s="212"/>
      <c r="AG62" s="212" t="s">
        <v>243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40" outlineLevel="2" x14ac:dyDescent="0.25">
      <c r="A63" s="229"/>
      <c r="B63" s="230"/>
      <c r="C63" s="263" t="s">
        <v>1509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245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5">
      <c r="A64" s="229"/>
      <c r="B64" s="230"/>
      <c r="C64" s="263" t="s">
        <v>1497</v>
      </c>
      <c r="D64" s="233"/>
      <c r="E64" s="234">
        <v>23.945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245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0" outlineLevel="1" x14ac:dyDescent="0.25">
      <c r="A65" s="247">
        <v>17</v>
      </c>
      <c r="B65" s="248" t="s">
        <v>1510</v>
      </c>
      <c r="C65" s="262" t="s">
        <v>1511</v>
      </c>
      <c r="D65" s="249" t="s">
        <v>239</v>
      </c>
      <c r="E65" s="250">
        <v>7.2140000000000004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972</v>
      </c>
      <c r="T65" s="253" t="s">
        <v>1465</v>
      </c>
      <c r="U65" s="232">
        <v>0</v>
      </c>
      <c r="V65" s="232">
        <f>ROUND(E65*U65,2)</f>
        <v>0</v>
      </c>
      <c r="W65" s="232"/>
      <c r="X65" s="232" t="s">
        <v>241</v>
      </c>
      <c r="Y65" s="232" t="s">
        <v>242</v>
      </c>
      <c r="Z65" s="212"/>
      <c r="AA65" s="212"/>
      <c r="AB65" s="212"/>
      <c r="AC65" s="212"/>
      <c r="AD65" s="212"/>
      <c r="AE65" s="212"/>
      <c r="AF65" s="212"/>
      <c r="AG65" s="212" t="s">
        <v>243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40" outlineLevel="2" x14ac:dyDescent="0.25">
      <c r="A66" s="229"/>
      <c r="B66" s="230"/>
      <c r="C66" s="263" t="s">
        <v>1512</v>
      </c>
      <c r="D66" s="233"/>
      <c r="E66" s="234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245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5">
      <c r="A67" s="229"/>
      <c r="B67" s="230"/>
      <c r="C67" s="263" t="s">
        <v>1513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245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5">
      <c r="A68" s="229"/>
      <c r="B68" s="230"/>
      <c r="C68" s="263" t="s">
        <v>1514</v>
      </c>
      <c r="D68" s="233"/>
      <c r="E68" s="234">
        <v>4.88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245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5">
      <c r="A69" s="229"/>
      <c r="B69" s="230"/>
      <c r="C69" s="263" t="s">
        <v>1515</v>
      </c>
      <c r="D69" s="233"/>
      <c r="E69" s="234">
        <v>2.3340000000000001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245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5">
      <c r="A70" s="247">
        <v>18</v>
      </c>
      <c r="B70" s="248" t="s">
        <v>1516</v>
      </c>
      <c r="C70" s="262" t="s">
        <v>1517</v>
      </c>
      <c r="D70" s="249" t="s">
        <v>239</v>
      </c>
      <c r="E70" s="250">
        <v>7.2140000000000004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0</v>
      </c>
      <c r="O70" s="250">
        <f>ROUND(E70*N70,2)</f>
        <v>0</v>
      </c>
      <c r="P70" s="250">
        <v>0</v>
      </c>
      <c r="Q70" s="250">
        <f>ROUND(E70*P70,2)</f>
        <v>0</v>
      </c>
      <c r="R70" s="252"/>
      <c r="S70" s="252" t="s">
        <v>972</v>
      </c>
      <c r="T70" s="253" t="s">
        <v>1465</v>
      </c>
      <c r="U70" s="232">
        <v>0</v>
      </c>
      <c r="V70" s="232">
        <f>ROUND(E70*U70,2)</f>
        <v>0</v>
      </c>
      <c r="W70" s="232"/>
      <c r="X70" s="232" t="s">
        <v>241</v>
      </c>
      <c r="Y70" s="232" t="s">
        <v>242</v>
      </c>
      <c r="Z70" s="212"/>
      <c r="AA70" s="212"/>
      <c r="AB70" s="212"/>
      <c r="AC70" s="212"/>
      <c r="AD70" s="212"/>
      <c r="AE70" s="212"/>
      <c r="AF70" s="212"/>
      <c r="AG70" s="212" t="s">
        <v>243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30" outlineLevel="2" x14ac:dyDescent="0.25">
      <c r="A71" s="229"/>
      <c r="B71" s="230"/>
      <c r="C71" s="263" t="s">
        <v>1518</v>
      </c>
      <c r="D71" s="233"/>
      <c r="E71" s="234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245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5">
      <c r="A72" s="229"/>
      <c r="B72" s="230"/>
      <c r="C72" s="263" t="s">
        <v>1513</v>
      </c>
      <c r="D72" s="233"/>
      <c r="E72" s="234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245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5">
      <c r="A73" s="229"/>
      <c r="B73" s="230"/>
      <c r="C73" s="263" t="s">
        <v>1519</v>
      </c>
      <c r="D73" s="233"/>
      <c r="E73" s="234">
        <v>4.88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245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5">
      <c r="A74" s="229"/>
      <c r="B74" s="230"/>
      <c r="C74" s="263" t="s">
        <v>1520</v>
      </c>
      <c r="D74" s="233"/>
      <c r="E74" s="234">
        <v>2.3340000000000001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245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0" outlineLevel="1" x14ac:dyDescent="0.25">
      <c r="A75" s="247">
        <v>19</v>
      </c>
      <c r="B75" s="248" t="s">
        <v>1521</v>
      </c>
      <c r="C75" s="262" t="s">
        <v>1522</v>
      </c>
      <c r="D75" s="249" t="s">
        <v>239</v>
      </c>
      <c r="E75" s="250">
        <v>7.2140000000000004</v>
      </c>
      <c r="F75" s="251"/>
      <c r="G75" s="252">
        <f>ROUND(E75*F75,2)</f>
        <v>0</v>
      </c>
      <c r="H75" s="251"/>
      <c r="I75" s="252">
        <f>ROUND(E75*H75,2)</f>
        <v>0</v>
      </c>
      <c r="J75" s="251"/>
      <c r="K75" s="252">
        <f>ROUND(E75*J75,2)</f>
        <v>0</v>
      </c>
      <c r="L75" s="252">
        <v>21</v>
      </c>
      <c r="M75" s="252">
        <f>G75*(1+L75/100)</f>
        <v>0</v>
      </c>
      <c r="N75" s="250">
        <v>0</v>
      </c>
      <c r="O75" s="250">
        <f>ROUND(E75*N75,2)</f>
        <v>0</v>
      </c>
      <c r="P75" s="250">
        <v>0</v>
      </c>
      <c r="Q75" s="250">
        <f>ROUND(E75*P75,2)</f>
        <v>0</v>
      </c>
      <c r="R75" s="252"/>
      <c r="S75" s="252" t="s">
        <v>972</v>
      </c>
      <c r="T75" s="253" t="s">
        <v>1465</v>
      </c>
      <c r="U75" s="232">
        <v>0</v>
      </c>
      <c r="V75" s="232">
        <f>ROUND(E75*U75,2)</f>
        <v>0</v>
      </c>
      <c r="W75" s="232"/>
      <c r="X75" s="232" t="s">
        <v>241</v>
      </c>
      <c r="Y75" s="232" t="s">
        <v>242</v>
      </c>
      <c r="Z75" s="212"/>
      <c r="AA75" s="212"/>
      <c r="AB75" s="212"/>
      <c r="AC75" s="212"/>
      <c r="AD75" s="212"/>
      <c r="AE75" s="212"/>
      <c r="AF75" s="212"/>
      <c r="AG75" s="212" t="s">
        <v>243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40" outlineLevel="2" x14ac:dyDescent="0.25">
      <c r="A76" s="229"/>
      <c r="B76" s="230"/>
      <c r="C76" s="263" t="s">
        <v>1523</v>
      </c>
      <c r="D76" s="233"/>
      <c r="E76" s="234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245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5">
      <c r="A77" s="229"/>
      <c r="B77" s="230"/>
      <c r="C77" s="263" t="s">
        <v>1524</v>
      </c>
      <c r="D77" s="233"/>
      <c r="E77" s="234">
        <v>23.945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245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5">
      <c r="A78" s="229"/>
      <c r="B78" s="230"/>
      <c r="C78" s="263" t="s">
        <v>1525</v>
      </c>
      <c r="D78" s="233"/>
      <c r="E78" s="234">
        <v>-16.731000000000002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245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0" outlineLevel="1" x14ac:dyDescent="0.25">
      <c r="A79" s="247">
        <v>20</v>
      </c>
      <c r="B79" s="248" t="s">
        <v>1526</v>
      </c>
      <c r="C79" s="262" t="s">
        <v>1527</v>
      </c>
      <c r="D79" s="249" t="s">
        <v>239</v>
      </c>
      <c r="E79" s="250">
        <v>144.28</v>
      </c>
      <c r="F79" s="251"/>
      <c r="G79" s="252">
        <f>ROUND(E79*F79,2)</f>
        <v>0</v>
      </c>
      <c r="H79" s="251"/>
      <c r="I79" s="252">
        <f>ROUND(E79*H79,2)</f>
        <v>0</v>
      </c>
      <c r="J79" s="251"/>
      <c r="K79" s="252">
        <f>ROUND(E79*J79,2)</f>
        <v>0</v>
      </c>
      <c r="L79" s="252">
        <v>21</v>
      </c>
      <c r="M79" s="252">
        <f>G79*(1+L79/100)</f>
        <v>0</v>
      </c>
      <c r="N79" s="250">
        <v>0</v>
      </c>
      <c r="O79" s="250">
        <f>ROUND(E79*N79,2)</f>
        <v>0</v>
      </c>
      <c r="P79" s="250">
        <v>0</v>
      </c>
      <c r="Q79" s="250">
        <f>ROUND(E79*P79,2)</f>
        <v>0</v>
      </c>
      <c r="R79" s="252"/>
      <c r="S79" s="252" t="s">
        <v>972</v>
      </c>
      <c r="T79" s="253" t="s">
        <v>1465</v>
      </c>
      <c r="U79" s="232">
        <v>0</v>
      </c>
      <c r="V79" s="232">
        <f>ROUND(E79*U79,2)</f>
        <v>0</v>
      </c>
      <c r="W79" s="232"/>
      <c r="X79" s="232" t="s">
        <v>241</v>
      </c>
      <c r="Y79" s="232" t="s">
        <v>242</v>
      </c>
      <c r="Z79" s="212"/>
      <c r="AA79" s="212"/>
      <c r="AB79" s="212"/>
      <c r="AC79" s="212"/>
      <c r="AD79" s="212"/>
      <c r="AE79" s="212"/>
      <c r="AF79" s="212"/>
      <c r="AG79" s="212" t="s">
        <v>243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50" outlineLevel="2" x14ac:dyDescent="0.25">
      <c r="A80" s="229"/>
      <c r="B80" s="230"/>
      <c r="C80" s="263" t="s">
        <v>1528</v>
      </c>
      <c r="D80" s="233"/>
      <c r="E80" s="234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245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5">
      <c r="A81" s="229"/>
      <c r="B81" s="230"/>
      <c r="C81" s="263" t="s">
        <v>1529</v>
      </c>
      <c r="D81" s="233"/>
      <c r="E81" s="234">
        <v>144.28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245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5">
      <c r="A82" s="247">
        <v>21</v>
      </c>
      <c r="B82" s="248" t="s">
        <v>1530</v>
      </c>
      <c r="C82" s="262" t="s">
        <v>1531</v>
      </c>
      <c r="D82" s="249" t="s">
        <v>239</v>
      </c>
      <c r="E82" s="250">
        <v>7.2140000000000004</v>
      </c>
      <c r="F82" s="251"/>
      <c r="G82" s="252">
        <f>ROUND(E82*F82,2)</f>
        <v>0</v>
      </c>
      <c r="H82" s="251"/>
      <c r="I82" s="252">
        <f>ROUND(E82*H82,2)</f>
        <v>0</v>
      </c>
      <c r="J82" s="251"/>
      <c r="K82" s="252">
        <f>ROUND(E82*J82,2)</f>
        <v>0</v>
      </c>
      <c r="L82" s="252">
        <v>21</v>
      </c>
      <c r="M82" s="252">
        <f>G82*(1+L82/100)</f>
        <v>0</v>
      </c>
      <c r="N82" s="250">
        <v>0</v>
      </c>
      <c r="O82" s="250">
        <f>ROUND(E82*N82,2)</f>
        <v>0</v>
      </c>
      <c r="P82" s="250">
        <v>0</v>
      </c>
      <c r="Q82" s="250">
        <f>ROUND(E82*P82,2)</f>
        <v>0</v>
      </c>
      <c r="R82" s="252"/>
      <c r="S82" s="252" t="s">
        <v>972</v>
      </c>
      <c r="T82" s="253" t="s">
        <v>1465</v>
      </c>
      <c r="U82" s="232">
        <v>0</v>
      </c>
      <c r="V82" s="232">
        <f>ROUND(E82*U82,2)</f>
        <v>0</v>
      </c>
      <c r="W82" s="232"/>
      <c r="X82" s="232" t="s">
        <v>241</v>
      </c>
      <c r="Y82" s="232" t="s">
        <v>242</v>
      </c>
      <c r="Z82" s="212"/>
      <c r="AA82" s="212"/>
      <c r="AB82" s="212"/>
      <c r="AC82" s="212"/>
      <c r="AD82" s="212"/>
      <c r="AE82" s="212"/>
      <c r="AF82" s="212"/>
      <c r="AG82" s="212" t="s">
        <v>243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5">
      <c r="A83" s="229"/>
      <c r="B83" s="230"/>
      <c r="C83" s="263" t="s">
        <v>1532</v>
      </c>
      <c r="D83" s="233"/>
      <c r="E83" s="234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245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5">
      <c r="A84" s="229"/>
      <c r="B84" s="230"/>
      <c r="C84" s="263" t="s">
        <v>1533</v>
      </c>
      <c r="D84" s="233"/>
      <c r="E84" s="234">
        <v>7.2140000000000004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245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0" outlineLevel="1" x14ac:dyDescent="0.25">
      <c r="A85" s="247">
        <v>22</v>
      </c>
      <c r="B85" s="248" t="s">
        <v>1534</v>
      </c>
      <c r="C85" s="262" t="s">
        <v>1535</v>
      </c>
      <c r="D85" s="249" t="s">
        <v>292</v>
      </c>
      <c r="E85" s="250">
        <v>11.542400000000001</v>
      </c>
      <c r="F85" s="251"/>
      <c r="G85" s="252">
        <f>ROUND(E85*F85,2)</f>
        <v>0</v>
      </c>
      <c r="H85" s="251"/>
      <c r="I85" s="252">
        <f>ROUND(E85*H85,2)</f>
        <v>0</v>
      </c>
      <c r="J85" s="251"/>
      <c r="K85" s="252">
        <f>ROUND(E85*J85,2)</f>
        <v>0</v>
      </c>
      <c r="L85" s="252">
        <v>21</v>
      </c>
      <c r="M85" s="252">
        <f>G85*(1+L85/100)</f>
        <v>0</v>
      </c>
      <c r="N85" s="250">
        <v>0</v>
      </c>
      <c r="O85" s="250">
        <f>ROUND(E85*N85,2)</f>
        <v>0</v>
      </c>
      <c r="P85" s="250">
        <v>0</v>
      </c>
      <c r="Q85" s="250">
        <f>ROUND(E85*P85,2)</f>
        <v>0</v>
      </c>
      <c r="R85" s="252"/>
      <c r="S85" s="252" t="s">
        <v>972</v>
      </c>
      <c r="T85" s="253" t="s">
        <v>1465</v>
      </c>
      <c r="U85" s="232">
        <v>0</v>
      </c>
      <c r="V85" s="232">
        <f>ROUND(E85*U85,2)</f>
        <v>0</v>
      </c>
      <c r="W85" s="232"/>
      <c r="X85" s="232" t="s">
        <v>241</v>
      </c>
      <c r="Y85" s="232" t="s">
        <v>242</v>
      </c>
      <c r="Z85" s="212"/>
      <c r="AA85" s="212"/>
      <c r="AB85" s="212"/>
      <c r="AC85" s="212"/>
      <c r="AD85" s="212"/>
      <c r="AE85" s="212"/>
      <c r="AF85" s="212"/>
      <c r="AG85" s="212" t="s">
        <v>243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30" outlineLevel="2" x14ac:dyDescent="0.25">
      <c r="A86" s="229"/>
      <c r="B86" s="230"/>
      <c r="C86" s="263" t="s">
        <v>1536</v>
      </c>
      <c r="D86" s="233"/>
      <c r="E86" s="234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245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5">
      <c r="A87" s="229"/>
      <c r="B87" s="230"/>
      <c r="C87" s="263" t="s">
        <v>1537</v>
      </c>
      <c r="D87" s="233"/>
      <c r="E87" s="234">
        <v>11.542400000000001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245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0" outlineLevel="1" x14ac:dyDescent="0.25">
      <c r="A88" s="247">
        <v>23</v>
      </c>
      <c r="B88" s="248" t="s">
        <v>1538</v>
      </c>
      <c r="C88" s="262" t="s">
        <v>1539</v>
      </c>
      <c r="D88" s="249" t="s">
        <v>239</v>
      </c>
      <c r="E88" s="250">
        <v>16.731000000000002</v>
      </c>
      <c r="F88" s="251"/>
      <c r="G88" s="252">
        <f>ROUND(E88*F88,2)</f>
        <v>0</v>
      </c>
      <c r="H88" s="251"/>
      <c r="I88" s="252">
        <f>ROUND(E88*H88,2)</f>
        <v>0</v>
      </c>
      <c r="J88" s="251"/>
      <c r="K88" s="252">
        <f>ROUND(E88*J88,2)</f>
        <v>0</v>
      </c>
      <c r="L88" s="252">
        <v>21</v>
      </c>
      <c r="M88" s="252">
        <f>G88*(1+L88/100)</f>
        <v>0</v>
      </c>
      <c r="N88" s="250">
        <v>0</v>
      </c>
      <c r="O88" s="250">
        <f>ROUND(E88*N88,2)</f>
        <v>0</v>
      </c>
      <c r="P88" s="250">
        <v>0</v>
      </c>
      <c r="Q88" s="250">
        <f>ROUND(E88*P88,2)</f>
        <v>0</v>
      </c>
      <c r="R88" s="252"/>
      <c r="S88" s="252" t="s">
        <v>972</v>
      </c>
      <c r="T88" s="253" t="s">
        <v>1465</v>
      </c>
      <c r="U88" s="232">
        <v>0</v>
      </c>
      <c r="V88" s="232">
        <f>ROUND(E88*U88,2)</f>
        <v>0</v>
      </c>
      <c r="W88" s="232"/>
      <c r="X88" s="232" t="s">
        <v>241</v>
      </c>
      <c r="Y88" s="232" t="s">
        <v>242</v>
      </c>
      <c r="Z88" s="212"/>
      <c r="AA88" s="212"/>
      <c r="AB88" s="212"/>
      <c r="AC88" s="212"/>
      <c r="AD88" s="212"/>
      <c r="AE88" s="212"/>
      <c r="AF88" s="212"/>
      <c r="AG88" s="212" t="s">
        <v>243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30" outlineLevel="2" x14ac:dyDescent="0.25">
      <c r="A89" s="229"/>
      <c r="B89" s="230"/>
      <c r="C89" s="263" t="s">
        <v>1540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245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5">
      <c r="A90" s="229"/>
      <c r="B90" s="230"/>
      <c r="C90" s="263" t="s">
        <v>1541</v>
      </c>
      <c r="D90" s="233"/>
      <c r="E90" s="234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245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5">
      <c r="A91" s="229"/>
      <c r="B91" s="230"/>
      <c r="C91" s="263" t="s">
        <v>1542</v>
      </c>
      <c r="D91" s="233"/>
      <c r="E91" s="234">
        <v>23.945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245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5">
      <c r="A92" s="229"/>
      <c r="B92" s="230"/>
      <c r="C92" s="263" t="s">
        <v>1543</v>
      </c>
      <c r="D92" s="233"/>
      <c r="E92" s="234">
        <v>-2.3340000000000001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245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5">
      <c r="A93" s="229"/>
      <c r="B93" s="230"/>
      <c r="C93" s="263" t="s">
        <v>1544</v>
      </c>
      <c r="D93" s="233"/>
      <c r="E93" s="234">
        <v>-4.88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245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0" outlineLevel="1" x14ac:dyDescent="0.25">
      <c r="A94" s="247">
        <v>24</v>
      </c>
      <c r="B94" s="248" t="s">
        <v>1545</v>
      </c>
      <c r="C94" s="262" t="s">
        <v>1546</v>
      </c>
      <c r="D94" s="249" t="s">
        <v>239</v>
      </c>
      <c r="E94" s="250">
        <v>4.8803999999999998</v>
      </c>
      <c r="F94" s="251"/>
      <c r="G94" s="252">
        <f>ROUND(E94*F94,2)</f>
        <v>0</v>
      </c>
      <c r="H94" s="251"/>
      <c r="I94" s="252">
        <f>ROUND(E94*H94,2)</f>
        <v>0</v>
      </c>
      <c r="J94" s="251"/>
      <c r="K94" s="252">
        <f>ROUND(E94*J94,2)</f>
        <v>0</v>
      </c>
      <c r="L94" s="252">
        <v>21</v>
      </c>
      <c r="M94" s="252">
        <f>G94*(1+L94/100)</f>
        <v>0</v>
      </c>
      <c r="N94" s="250">
        <v>0</v>
      </c>
      <c r="O94" s="250">
        <f>ROUND(E94*N94,2)</f>
        <v>0</v>
      </c>
      <c r="P94" s="250">
        <v>0</v>
      </c>
      <c r="Q94" s="250">
        <f>ROUND(E94*P94,2)</f>
        <v>0</v>
      </c>
      <c r="R94" s="252"/>
      <c r="S94" s="252" t="s">
        <v>972</v>
      </c>
      <c r="T94" s="253" t="s">
        <v>1465</v>
      </c>
      <c r="U94" s="232">
        <v>0</v>
      </c>
      <c r="V94" s="232">
        <f>ROUND(E94*U94,2)</f>
        <v>0</v>
      </c>
      <c r="W94" s="232"/>
      <c r="X94" s="232" t="s">
        <v>241</v>
      </c>
      <c r="Y94" s="232" t="s">
        <v>242</v>
      </c>
      <c r="Z94" s="212"/>
      <c r="AA94" s="212"/>
      <c r="AB94" s="212"/>
      <c r="AC94" s="212"/>
      <c r="AD94" s="212"/>
      <c r="AE94" s="212"/>
      <c r="AF94" s="212"/>
      <c r="AG94" s="212" t="s">
        <v>243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40" outlineLevel="2" x14ac:dyDescent="0.25">
      <c r="A95" s="229"/>
      <c r="B95" s="230"/>
      <c r="C95" s="263" t="s">
        <v>1547</v>
      </c>
      <c r="D95" s="233"/>
      <c r="E95" s="234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245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5">
      <c r="A96" s="229"/>
      <c r="B96" s="230"/>
      <c r="C96" s="263" t="s">
        <v>1548</v>
      </c>
      <c r="D96" s="233"/>
      <c r="E96" s="234">
        <v>4.8803999999999998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245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5">
      <c r="A97" s="247">
        <v>25</v>
      </c>
      <c r="B97" s="248" t="s">
        <v>1549</v>
      </c>
      <c r="C97" s="262" t="s">
        <v>1550</v>
      </c>
      <c r="D97" s="249" t="s">
        <v>292</v>
      </c>
      <c r="E97" s="250">
        <v>9.1256000000000004</v>
      </c>
      <c r="F97" s="251"/>
      <c r="G97" s="252">
        <f>ROUND(E97*F97,2)</f>
        <v>0</v>
      </c>
      <c r="H97" s="251"/>
      <c r="I97" s="252">
        <f>ROUND(E97*H97,2)</f>
        <v>0</v>
      </c>
      <c r="J97" s="251"/>
      <c r="K97" s="252">
        <f>ROUND(E97*J97,2)</f>
        <v>0</v>
      </c>
      <c r="L97" s="252">
        <v>21</v>
      </c>
      <c r="M97" s="252">
        <f>G97*(1+L97/100)</f>
        <v>0</v>
      </c>
      <c r="N97" s="250">
        <v>0</v>
      </c>
      <c r="O97" s="250">
        <f>ROUND(E97*N97,2)</f>
        <v>0</v>
      </c>
      <c r="P97" s="250">
        <v>0</v>
      </c>
      <c r="Q97" s="250">
        <f>ROUND(E97*P97,2)</f>
        <v>0</v>
      </c>
      <c r="R97" s="252"/>
      <c r="S97" s="252" t="s">
        <v>361</v>
      </c>
      <c r="T97" s="253" t="s">
        <v>362</v>
      </c>
      <c r="U97" s="232">
        <v>0</v>
      </c>
      <c r="V97" s="232">
        <f>ROUND(E97*U97,2)</f>
        <v>0</v>
      </c>
      <c r="W97" s="232"/>
      <c r="X97" s="232" t="s">
        <v>294</v>
      </c>
      <c r="Y97" s="232" t="s">
        <v>242</v>
      </c>
      <c r="Z97" s="212"/>
      <c r="AA97" s="212"/>
      <c r="AB97" s="212"/>
      <c r="AC97" s="212"/>
      <c r="AD97" s="212"/>
      <c r="AE97" s="212"/>
      <c r="AF97" s="212"/>
      <c r="AG97" s="212" t="s">
        <v>356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5">
      <c r="A98" s="229"/>
      <c r="B98" s="230"/>
      <c r="C98" s="263" t="s">
        <v>1551</v>
      </c>
      <c r="D98" s="233"/>
      <c r="E98" s="234">
        <v>9.1256000000000004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245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0" outlineLevel="1" x14ac:dyDescent="0.25">
      <c r="A99" s="247">
        <v>26</v>
      </c>
      <c r="B99" s="248" t="s">
        <v>1552</v>
      </c>
      <c r="C99" s="262" t="s">
        <v>1553</v>
      </c>
      <c r="D99" s="249" t="s">
        <v>261</v>
      </c>
      <c r="E99" s="250">
        <v>10.4</v>
      </c>
      <c r="F99" s="251"/>
      <c r="G99" s="252">
        <f>ROUND(E99*F99,2)</f>
        <v>0</v>
      </c>
      <c r="H99" s="251"/>
      <c r="I99" s="252">
        <f>ROUND(E99*H99,2)</f>
        <v>0</v>
      </c>
      <c r="J99" s="251"/>
      <c r="K99" s="252">
        <f>ROUND(E99*J99,2)</f>
        <v>0</v>
      </c>
      <c r="L99" s="252">
        <v>21</v>
      </c>
      <c r="M99" s="252">
        <f>G99*(1+L99/100)</f>
        <v>0</v>
      </c>
      <c r="N99" s="250">
        <v>0</v>
      </c>
      <c r="O99" s="250">
        <f>ROUND(E99*N99,2)</f>
        <v>0</v>
      </c>
      <c r="P99" s="250">
        <v>0</v>
      </c>
      <c r="Q99" s="250">
        <f>ROUND(E99*P99,2)</f>
        <v>0</v>
      </c>
      <c r="R99" s="252"/>
      <c r="S99" s="252" t="s">
        <v>972</v>
      </c>
      <c r="T99" s="253" t="s">
        <v>1465</v>
      </c>
      <c r="U99" s="232">
        <v>0</v>
      </c>
      <c r="V99" s="232">
        <f>ROUND(E99*U99,2)</f>
        <v>0</v>
      </c>
      <c r="W99" s="232"/>
      <c r="X99" s="232" t="s">
        <v>241</v>
      </c>
      <c r="Y99" s="232" t="s">
        <v>242</v>
      </c>
      <c r="Z99" s="212"/>
      <c r="AA99" s="212"/>
      <c r="AB99" s="212"/>
      <c r="AC99" s="212"/>
      <c r="AD99" s="212"/>
      <c r="AE99" s="212"/>
      <c r="AF99" s="212"/>
      <c r="AG99" s="212" t="s">
        <v>243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30" outlineLevel="2" x14ac:dyDescent="0.25">
      <c r="A100" s="229"/>
      <c r="B100" s="230"/>
      <c r="C100" s="263" t="s">
        <v>1554</v>
      </c>
      <c r="D100" s="233"/>
      <c r="E100" s="234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245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5">
      <c r="A101" s="229"/>
      <c r="B101" s="230"/>
      <c r="C101" s="263" t="s">
        <v>1555</v>
      </c>
      <c r="D101" s="233"/>
      <c r="E101" s="234">
        <v>10.4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245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0" outlineLevel="1" x14ac:dyDescent="0.25">
      <c r="A102" s="247">
        <v>27</v>
      </c>
      <c r="B102" s="248" t="s">
        <v>1556</v>
      </c>
      <c r="C102" s="262" t="s">
        <v>1557</v>
      </c>
      <c r="D102" s="249" t="s">
        <v>261</v>
      </c>
      <c r="E102" s="250">
        <v>10.4</v>
      </c>
      <c r="F102" s="251"/>
      <c r="G102" s="252">
        <f>ROUND(E102*F102,2)</f>
        <v>0</v>
      </c>
      <c r="H102" s="251"/>
      <c r="I102" s="252">
        <f>ROUND(E102*H102,2)</f>
        <v>0</v>
      </c>
      <c r="J102" s="251"/>
      <c r="K102" s="252">
        <f>ROUND(E102*J102,2)</f>
        <v>0</v>
      </c>
      <c r="L102" s="252">
        <v>21</v>
      </c>
      <c r="M102" s="252">
        <f>G102*(1+L102/100)</f>
        <v>0</v>
      </c>
      <c r="N102" s="250">
        <v>0</v>
      </c>
      <c r="O102" s="250">
        <f>ROUND(E102*N102,2)</f>
        <v>0</v>
      </c>
      <c r="P102" s="250">
        <v>0</v>
      </c>
      <c r="Q102" s="250">
        <f>ROUND(E102*P102,2)</f>
        <v>0</v>
      </c>
      <c r="R102" s="252"/>
      <c r="S102" s="252" t="s">
        <v>361</v>
      </c>
      <c r="T102" s="253" t="s">
        <v>362</v>
      </c>
      <c r="U102" s="232">
        <v>0</v>
      </c>
      <c r="V102" s="232">
        <f>ROUND(E102*U102,2)</f>
        <v>0</v>
      </c>
      <c r="W102" s="232"/>
      <c r="X102" s="232" t="s">
        <v>241</v>
      </c>
      <c r="Y102" s="232" t="s">
        <v>242</v>
      </c>
      <c r="Z102" s="212"/>
      <c r="AA102" s="212"/>
      <c r="AB102" s="212"/>
      <c r="AC102" s="212"/>
      <c r="AD102" s="212"/>
      <c r="AE102" s="212"/>
      <c r="AF102" s="212"/>
      <c r="AG102" s="212" t="s">
        <v>243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0" outlineLevel="2" x14ac:dyDescent="0.25">
      <c r="A103" s="229"/>
      <c r="B103" s="230"/>
      <c r="C103" s="263" t="s">
        <v>1558</v>
      </c>
      <c r="D103" s="233"/>
      <c r="E103" s="234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245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5">
      <c r="A104" s="229"/>
      <c r="B104" s="230"/>
      <c r="C104" s="263" t="s">
        <v>1559</v>
      </c>
      <c r="D104" s="233"/>
      <c r="E104" s="234">
        <v>10.4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245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13" x14ac:dyDescent="0.25">
      <c r="A105" s="240" t="s">
        <v>235</v>
      </c>
      <c r="B105" s="241" t="s">
        <v>162</v>
      </c>
      <c r="C105" s="261" t="s">
        <v>163</v>
      </c>
      <c r="D105" s="242"/>
      <c r="E105" s="243"/>
      <c r="F105" s="244"/>
      <c r="G105" s="244">
        <f>SUMIF(AG106:AG118,"&lt;&gt;NOR",G106:G118)</f>
        <v>0</v>
      </c>
      <c r="H105" s="244"/>
      <c r="I105" s="244">
        <f>SUM(I106:I118)</f>
        <v>0</v>
      </c>
      <c r="J105" s="244"/>
      <c r="K105" s="244">
        <f>SUM(K106:K118)</f>
        <v>0</v>
      </c>
      <c r="L105" s="244"/>
      <c r="M105" s="244">
        <f>SUM(M106:M118)</f>
        <v>0</v>
      </c>
      <c r="N105" s="243"/>
      <c r="O105" s="243">
        <f>SUM(O106:O118)</f>
        <v>0</v>
      </c>
      <c r="P105" s="243"/>
      <c r="Q105" s="243">
        <f>SUM(Q106:Q118)</f>
        <v>0</v>
      </c>
      <c r="R105" s="244"/>
      <c r="S105" s="244"/>
      <c r="T105" s="245"/>
      <c r="U105" s="239"/>
      <c r="V105" s="239">
        <f>SUM(V106:V118)</f>
        <v>0</v>
      </c>
      <c r="W105" s="239"/>
      <c r="X105" s="239"/>
      <c r="Y105" s="239"/>
      <c r="AG105" t="s">
        <v>236</v>
      </c>
    </row>
    <row r="106" spans="1:60" ht="20" outlineLevel="1" x14ac:dyDescent="0.25">
      <c r="A106" s="247">
        <v>28</v>
      </c>
      <c r="B106" s="248" t="s">
        <v>1560</v>
      </c>
      <c r="C106" s="262" t="s">
        <v>1561</v>
      </c>
      <c r="D106" s="249" t="s">
        <v>239</v>
      </c>
      <c r="E106" s="250">
        <v>2.3340000000000001</v>
      </c>
      <c r="F106" s="251"/>
      <c r="G106" s="252">
        <f>ROUND(E106*F106,2)</f>
        <v>0</v>
      </c>
      <c r="H106" s="251"/>
      <c r="I106" s="252">
        <f>ROUND(E106*H106,2)</f>
        <v>0</v>
      </c>
      <c r="J106" s="251"/>
      <c r="K106" s="252">
        <f>ROUND(E106*J106,2)</f>
        <v>0</v>
      </c>
      <c r="L106" s="252">
        <v>21</v>
      </c>
      <c r="M106" s="252">
        <f>G106*(1+L106/100)</f>
        <v>0</v>
      </c>
      <c r="N106" s="250">
        <v>0</v>
      </c>
      <c r="O106" s="250">
        <f>ROUND(E106*N106,2)</f>
        <v>0</v>
      </c>
      <c r="P106" s="250">
        <v>0</v>
      </c>
      <c r="Q106" s="250">
        <f>ROUND(E106*P106,2)</f>
        <v>0</v>
      </c>
      <c r="R106" s="252"/>
      <c r="S106" s="252" t="s">
        <v>972</v>
      </c>
      <c r="T106" s="253" t="s">
        <v>1465</v>
      </c>
      <c r="U106" s="232">
        <v>0</v>
      </c>
      <c r="V106" s="232">
        <f>ROUND(E106*U106,2)</f>
        <v>0</v>
      </c>
      <c r="W106" s="232"/>
      <c r="X106" s="232" t="s">
        <v>241</v>
      </c>
      <c r="Y106" s="232" t="s">
        <v>242</v>
      </c>
      <c r="Z106" s="212"/>
      <c r="AA106" s="212"/>
      <c r="AB106" s="212"/>
      <c r="AC106" s="212"/>
      <c r="AD106" s="212"/>
      <c r="AE106" s="212"/>
      <c r="AF106" s="212"/>
      <c r="AG106" s="212" t="s">
        <v>243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0" outlineLevel="2" x14ac:dyDescent="0.25">
      <c r="A107" s="229"/>
      <c r="B107" s="230"/>
      <c r="C107" s="263" t="s">
        <v>1562</v>
      </c>
      <c r="D107" s="233"/>
      <c r="E107" s="234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245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5">
      <c r="A108" s="229"/>
      <c r="B108" s="230"/>
      <c r="C108" s="263" t="s">
        <v>1563</v>
      </c>
      <c r="D108" s="233"/>
      <c r="E108" s="234">
        <v>1.47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245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5">
      <c r="A109" s="229"/>
      <c r="B109" s="230"/>
      <c r="C109" s="263" t="s">
        <v>1564</v>
      </c>
      <c r="D109" s="233"/>
      <c r="E109" s="234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245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5">
      <c r="A110" s="229"/>
      <c r="B110" s="230"/>
      <c r="C110" s="263" t="s">
        <v>1565</v>
      </c>
      <c r="D110" s="233"/>
      <c r="E110" s="234">
        <v>0.86399999999999999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245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0" outlineLevel="1" x14ac:dyDescent="0.25">
      <c r="A111" s="247">
        <v>29</v>
      </c>
      <c r="B111" s="248" t="s">
        <v>1566</v>
      </c>
      <c r="C111" s="262" t="s">
        <v>1567</v>
      </c>
      <c r="D111" s="249" t="s">
        <v>239</v>
      </c>
      <c r="E111" s="250">
        <v>0.19600000000000001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0</v>
      </c>
      <c r="O111" s="250">
        <f>ROUND(E111*N111,2)</f>
        <v>0</v>
      </c>
      <c r="P111" s="250">
        <v>0</v>
      </c>
      <c r="Q111" s="250">
        <f>ROUND(E111*P111,2)</f>
        <v>0</v>
      </c>
      <c r="R111" s="252"/>
      <c r="S111" s="252" t="s">
        <v>972</v>
      </c>
      <c r="T111" s="253" t="s">
        <v>1465</v>
      </c>
      <c r="U111" s="232">
        <v>0</v>
      </c>
      <c r="V111" s="232">
        <f>ROUND(E111*U111,2)</f>
        <v>0</v>
      </c>
      <c r="W111" s="232"/>
      <c r="X111" s="232" t="s">
        <v>241</v>
      </c>
      <c r="Y111" s="232" t="s">
        <v>242</v>
      </c>
      <c r="Z111" s="212"/>
      <c r="AA111" s="212"/>
      <c r="AB111" s="212"/>
      <c r="AC111" s="212"/>
      <c r="AD111" s="212"/>
      <c r="AE111" s="212"/>
      <c r="AF111" s="212"/>
      <c r="AG111" s="212" t="s">
        <v>243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30" outlineLevel="2" x14ac:dyDescent="0.25">
      <c r="A112" s="229"/>
      <c r="B112" s="230"/>
      <c r="C112" s="263" t="s">
        <v>1568</v>
      </c>
      <c r="D112" s="233"/>
      <c r="E112" s="234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245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5">
      <c r="A113" s="229"/>
      <c r="B113" s="230"/>
      <c r="C113" s="263" t="s">
        <v>1564</v>
      </c>
      <c r="D113" s="233"/>
      <c r="E113" s="234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245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5">
      <c r="A114" s="229"/>
      <c r="B114" s="230"/>
      <c r="C114" s="263" t="s">
        <v>1569</v>
      </c>
      <c r="D114" s="233"/>
      <c r="E114" s="234">
        <v>0.19600000000000001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245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0" outlineLevel="1" x14ac:dyDescent="0.25">
      <c r="A115" s="247">
        <v>30</v>
      </c>
      <c r="B115" s="248" t="s">
        <v>1570</v>
      </c>
      <c r="C115" s="262" t="s">
        <v>1571</v>
      </c>
      <c r="D115" s="249" t="s">
        <v>261</v>
      </c>
      <c r="E115" s="250">
        <v>0.56000000000000005</v>
      </c>
      <c r="F115" s="251"/>
      <c r="G115" s="252">
        <f>ROUND(E115*F115,2)</f>
        <v>0</v>
      </c>
      <c r="H115" s="251"/>
      <c r="I115" s="252">
        <f>ROUND(E115*H115,2)</f>
        <v>0</v>
      </c>
      <c r="J115" s="251"/>
      <c r="K115" s="252">
        <f>ROUND(E115*J115,2)</f>
        <v>0</v>
      </c>
      <c r="L115" s="252">
        <v>21</v>
      </c>
      <c r="M115" s="252">
        <f>G115*(1+L115/100)</f>
        <v>0</v>
      </c>
      <c r="N115" s="250">
        <v>6.3200000000000001E-3</v>
      </c>
      <c r="O115" s="250">
        <f>ROUND(E115*N115,2)</f>
        <v>0</v>
      </c>
      <c r="P115" s="250">
        <v>0</v>
      </c>
      <c r="Q115" s="250">
        <f>ROUND(E115*P115,2)</f>
        <v>0</v>
      </c>
      <c r="R115" s="252"/>
      <c r="S115" s="252" t="s">
        <v>972</v>
      </c>
      <c r="T115" s="253" t="s">
        <v>1465</v>
      </c>
      <c r="U115" s="232">
        <v>0</v>
      </c>
      <c r="V115" s="232">
        <f>ROUND(E115*U115,2)</f>
        <v>0</v>
      </c>
      <c r="W115" s="232"/>
      <c r="X115" s="232" t="s">
        <v>241</v>
      </c>
      <c r="Y115" s="232" t="s">
        <v>242</v>
      </c>
      <c r="Z115" s="212"/>
      <c r="AA115" s="212"/>
      <c r="AB115" s="212"/>
      <c r="AC115" s="212"/>
      <c r="AD115" s="212"/>
      <c r="AE115" s="212"/>
      <c r="AF115" s="212"/>
      <c r="AG115" s="212" t="s">
        <v>243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30" outlineLevel="2" x14ac:dyDescent="0.25">
      <c r="A116" s="229"/>
      <c r="B116" s="230"/>
      <c r="C116" s="263" t="s">
        <v>1572</v>
      </c>
      <c r="D116" s="233"/>
      <c r="E116" s="234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245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5">
      <c r="A117" s="229"/>
      <c r="B117" s="230"/>
      <c r="C117" s="263" t="s">
        <v>1564</v>
      </c>
      <c r="D117" s="233"/>
      <c r="E117" s="234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245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5">
      <c r="A118" s="229"/>
      <c r="B118" s="230"/>
      <c r="C118" s="263" t="s">
        <v>1573</v>
      </c>
      <c r="D118" s="233"/>
      <c r="E118" s="234">
        <v>0.56000000000000005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245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13" x14ac:dyDescent="0.25">
      <c r="A119" s="240" t="s">
        <v>235</v>
      </c>
      <c r="B119" s="241" t="s">
        <v>169</v>
      </c>
      <c r="C119" s="261" t="s">
        <v>170</v>
      </c>
      <c r="D119" s="242"/>
      <c r="E119" s="243"/>
      <c r="F119" s="244"/>
      <c r="G119" s="244">
        <f>SUMIF(AG120:AG121,"&lt;&gt;NOR",G120:G121)</f>
        <v>0</v>
      </c>
      <c r="H119" s="244"/>
      <c r="I119" s="244">
        <f>SUM(I120:I121)</f>
        <v>0</v>
      </c>
      <c r="J119" s="244"/>
      <c r="K119" s="244">
        <f>SUM(K120:K121)</f>
        <v>0</v>
      </c>
      <c r="L119" s="244"/>
      <c r="M119" s="244">
        <f>SUM(M120:M121)</f>
        <v>0</v>
      </c>
      <c r="N119" s="243"/>
      <c r="O119" s="243">
        <f>SUM(O120:O121)</f>
        <v>0</v>
      </c>
      <c r="P119" s="243"/>
      <c r="Q119" s="243">
        <f>SUM(Q120:Q121)</f>
        <v>0</v>
      </c>
      <c r="R119" s="244"/>
      <c r="S119" s="244"/>
      <c r="T119" s="245"/>
      <c r="U119" s="239"/>
      <c r="V119" s="239">
        <f>SUM(V120:V121)</f>
        <v>0</v>
      </c>
      <c r="W119" s="239"/>
      <c r="X119" s="239"/>
      <c r="Y119" s="239"/>
      <c r="AG119" t="s">
        <v>236</v>
      </c>
    </row>
    <row r="120" spans="1:60" ht="40" outlineLevel="1" x14ac:dyDescent="0.25">
      <c r="A120" s="254">
        <v>31</v>
      </c>
      <c r="B120" s="255" t="s">
        <v>1574</v>
      </c>
      <c r="C120" s="267" t="s">
        <v>1575</v>
      </c>
      <c r="D120" s="256"/>
      <c r="E120" s="257">
        <v>0</v>
      </c>
      <c r="F120" s="258"/>
      <c r="G120" s="259">
        <f>ROUND(E120*F120,2)</f>
        <v>0</v>
      </c>
      <c r="H120" s="258"/>
      <c r="I120" s="259">
        <f>ROUND(E120*H120,2)</f>
        <v>0</v>
      </c>
      <c r="J120" s="258"/>
      <c r="K120" s="259">
        <f>ROUND(E120*J120,2)</f>
        <v>0</v>
      </c>
      <c r="L120" s="259">
        <v>21</v>
      </c>
      <c r="M120" s="259">
        <f>G120*(1+L120/100)</f>
        <v>0</v>
      </c>
      <c r="N120" s="257">
        <v>0</v>
      </c>
      <c r="O120" s="257">
        <f>ROUND(E120*N120,2)</f>
        <v>0</v>
      </c>
      <c r="P120" s="257">
        <v>0</v>
      </c>
      <c r="Q120" s="257">
        <f>ROUND(E120*P120,2)</f>
        <v>0</v>
      </c>
      <c r="R120" s="259"/>
      <c r="S120" s="259" t="s">
        <v>361</v>
      </c>
      <c r="T120" s="260" t="s">
        <v>362</v>
      </c>
      <c r="U120" s="232">
        <v>0</v>
      </c>
      <c r="V120" s="232">
        <f>ROUND(E120*U120,2)</f>
        <v>0</v>
      </c>
      <c r="W120" s="232"/>
      <c r="X120" s="232" t="s">
        <v>241</v>
      </c>
      <c r="Y120" s="232" t="s">
        <v>242</v>
      </c>
      <c r="Z120" s="212"/>
      <c r="AA120" s="212"/>
      <c r="AB120" s="212"/>
      <c r="AC120" s="212"/>
      <c r="AD120" s="212"/>
      <c r="AE120" s="212"/>
      <c r="AF120" s="212"/>
      <c r="AG120" s="212" t="s">
        <v>243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30" outlineLevel="1" x14ac:dyDescent="0.25">
      <c r="A121" s="254">
        <v>32</v>
      </c>
      <c r="B121" s="255" t="s">
        <v>1576</v>
      </c>
      <c r="C121" s="267" t="s">
        <v>1577</v>
      </c>
      <c r="D121" s="256"/>
      <c r="E121" s="257">
        <v>0</v>
      </c>
      <c r="F121" s="258"/>
      <c r="G121" s="259">
        <f>ROUND(E121*F121,2)</f>
        <v>0</v>
      </c>
      <c r="H121" s="258"/>
      <c r="I121" s="259">
        <f>ROUND(E121*H121,2)</f>
        <v>0</v>
      </c>
      <c r="J121" s="258"/>
      <c r="K121" s="259">
        <f>ROUND(E121*J121,2)</f>
        <v>0</v>
      </c>
      <c r="L121" s="259">
        <v>21</v>
      </c>
      <c r="M121" s="259">
        <f>G121*(1+L121/100)</f>
        <v>0</v>
      </c>
      <c r="N121" s="257">
        <v>0</v>
      </c>
      <c r="O121" s="257">
        <f>ROUND(E121*N121,2)</f>
        <v>0</v>
      </c>
      <c r="P121" s="257">
        <v>0</v>
      </c>
      <c r="Q121" s="257">
        <f>ROUND(E121*P121,2)</f>
        <v>0</v>
      </c>
      <c r="R121" s="259"/>
      <c r="S121" s="259" t="s">
        <v>361</v>
      </c>
      <c r="T121" s="260" t="s">
        <v>362</v>
      </c>
      <c r="U121" s="232">
        <v>0</v>
      </c>
      <c r="V121" s="232">
        <f>ROUND(E121*U121,2)</f>
        <v>0</v>
      </c>
      <c r="W121" s="232"/>
      <c r="X121" s="232" t="s">
        <v>241</v>
      </c>
      <c r="Y121" s="232" t="s">
        <v>242</v>
      </c>
      <c r="Z121" s="212"/>
      <c r="AA121" s="212"/>
      <c r="AB121" s="212"/>
      <c r="AC121" s="212"/>
      <c r="AD121" s="212"/>
      <c r="AE121" s="212"/>
      <c r="AF121" s="212"/>
      <c r="AG121" s="212" t="s">
        <v>243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13" x14ac:dyDescent="0.25">
      <c r="A122" s="240" t="s">
        <v>235</v>
      </c>
      <c r="B122" s="241" t="s">
        <v>171</v>
      </c>
      <c r="C122" s="261" t="s">
        <v>172</v>
      </c>
      <c r="D122" s="242"/>
      <c r="E122" s="243"/>
      <c r="F122" s="244"/>
      <c r="G122" s="244">
        <f>SUMIF(AG123:AG152,"&lt;&gt;NOR",G123:G152)</f>
        <v>0</v>
      </c>
      <c r="H122" s="244"/>
      <c r="I122" s="244">
        <f>SUM(I123:I152)</f>
        <v>0</v>
      </c>
      <c r="J122" s="244"/>
      <c r="K122" s="244">
        <f>SUM(K123:K152)</f>
        <v>0</v>
      </c>
      <c r="L122" s="244"/>
      <c r="M122" s="244">
        <f>SUM(M123:M152)</f>
        <v>0</v>
      </c>
      <c r="N122" s="243"/>
      <c r="O122" s="243">
        <f>SUM(O123:O152)</f>
        <v>0.27</v>
      </c>
      <c r="P122" s="243"/>
      <c r="Q122" s="243">
        <f>SUM(Q123:Q152)</f>
        <v>0</v>
      </c>
      <c r="R122" s="244"/>
      <c r="S122" s="244"/>
      <c r="T122" s="245"/>
      <c r="U122" s="239"/>
      <c r="V122" s="239">
        <f>SUM(V123:V152)</f>
        <v>0</v>
      </c>
      <c r="W122" s="239"/>
      <c r="X122" s="239"/>
      <c r="Y122" s="239"/>
      <c r="AG122" t="s">
        <v>236</v>
      </c>
    </row>
    <row r="123" spans="1:60" ht="20" outlineLevel="1" x14ac:dyDescent="0.25">
      <c r="A123" s="247">
        <v>33</v>
      </c>
      <c r="B123" s="248" t="s">
        <v>1578</v>
      </c>
      <c r="C123" s="262" t="s">
        <v>1579</v>
      </c>
      <c r="D123" s="249" t="s">
        <v>303</v>
      </c>
      <c r="E123" s="250">
        <v>20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0</v>
      </c>
      <c r="O123" s="250">
        <f>ROUND(E123*N123,2)</f>
        <v>0</v>
      </c>
      <c r="P123" s="250">
        <v>0</v>
      </c>
      <c r="Q123" s="250">
        <f>ROUND(E123*P123,2)</f>
        <v>0</v>
      </c>
      <c r="R123" s="252"/>
      <c r="S123" s="252" t="s">
        <v>972</v>
      </c>
      <c r="T123" s="253" t="s">
        <v>1465</v>
      </c>
      <c r="U123" s="232">
        <v>0</v>
      </c>
      <c r="V123" s="232">
        <f>ROUND(E123*U123,2)</f>
        <v>0</v>
      </c>
      <c r="W123" s="232"/>
      <c r="X123" s="232" t="s">
        <v>241</v>
      </c>
      <c r="Y123" s="232" t="s">
        <v>242</v>
      </c>
      <c r="Z123" s="212"/>
      <c r="AA123" s="212"/>
      <c r="AB123" s="212"/>
      <c r="AC123" s="212"/>
      <c r="AD123" s="212"/>
      <c r="AE123" s="212"/>
      <c r="AF123" s="212"/>
      <c r="AG123" s="212" t="s">
        <v>243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30" outlineLevel="2" x14ac:dyDescent="0.25">
      <c r="A124" s="229"/>
      <c r="B124" s="230"/>
      <c r="C124" s="263" t="s">
        <v>1580</v>
      </c>
      <c r="D124" s="233"/>
      <c r="E124" s="234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245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5">
      <c r="A125" s="229"/>
      <c r="B125" s="230"/>
      <c r="C125" s="263" t="s">
        <v>584</v>
      </c>
      <c r="D125" s="233"/>
      <c r="E125" s="234">
        <v>20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245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0" outlineLevel="1" x14ac:dyDescent="0.25">
      <c r="A126" s="254">
        <v>34</v>
      </c>
      <c r="B126" s="255" t="s">
        <v>1581</v>
      </c>
      <c r="C126" s="267" t="s">
        <v>1582</v>
      </c>
      <c r="D126" s="256" t="s">
        <v>303</v>
      </c>
      <c r="E126" s="257">
        <v>20</v>
      </c>
      <c r="F126" s="258"/>
      <c r="G126" s="259">
        <f>ROUND(E126*F126,2)</f>
        <v>0</v>
      </c>
      <c r="H126" s="258"/>
      <c r="I126" s="259">
        <f>ROUND(E126*H126,2)</f>
        <v>0</v>
      </c>
      <c r="J126" s="258"/>
      <c r="K126" s="259">
        <f>ROUND(E126*J126,2)</f>
        <v>0</v>
      </c>
      <c r="L126" s="259">
        <v>21</v>
      </c>
      <c r="M126" s="259">
        <f>G126*(1+L126/100)</f>
        <v>0</v>
      </c>
      <c r="N126" s="257">
        <v>0</v>
      </c>
      <c r="O126" s="257">
        <f>ROUND(E126*N126,2)</f>
        <v>0</v>
      </c>
      <c r="P126" s="257">
        <v>0</v>
      </c>
      <c r="Q126" s="257">
        <f>ROUND(E126*P126,2)</f>
        <v>0</v>
      </c>
      <c r="R126" s="259"/>
      <c r="S126" s="259" t="s">
        <v>361</v>
      </c>
      <c r="T126" s="260" t="s">
        <v>362</v>
      </c>
      <c r="U126" s="232">
        <v>0</v>
      </c>
      <c r="V126" s="232">
        <f>ROUND(E126*U126,2)</f>
        <v>0</v>
      </c>
      <c r="W126" s="232"/>
      <c r="X126" s="232" t="s">
        <v>241</v>
      </c>
      <c r="Y126" s="232" t="s">
        <v>242</v>
      </c>
      <c r="Z126" s="212"/>
      <c r="AA126" s="212"/>
      <c r="AB126" s="212"/>
      <c r="AC126" s="212"/>
      <c r="AD126" s="212"/>
      <c r="AE126" s="212"/>
      <c r="AF126" s="212"/>
      <c r="AG126" s="212" t="s">
        <v>243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0" outlineLevel="1" x14ac:dyDescent="0.25">
      <c r="A127" s="247">
        <v>35</v>
      </c>
      <c r="B127" s="248" t="s">
        <v>1583</v>
      </c>
      <c r="C127" s="262" t="s">
        <v>1584</v>
      </c>
      <c r="D127" s="249" t="s">
        <v>303</v>
      </c>
      <c r="E127" s="250">
        <v>21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0</v>
      </c>
      <c r="O127" s="250">
        <f>ROUND(E127*N127,2)</f>
        <v>0</v>
      </c>
      <c r="P127" s="250">
        <v>0</v>
      </c>
      <c r="Q127" s="250">
        <f>ROUND(E127*P127,2)</f>
        <v>0</v>
      </c>
      <c r="R127" s="252"/>
      <c r="S127" s="252" t="s">
        <v>361</v>
      </c>
      <c r="T127" s="253" t="s">
        <v>362</v>
      </c>
      <c r="U127" s="232">
        <v>0</v>
      </c>
      <c r="V127" s="232">
        <f>ROUND(E127*U127,2)</f>
        <v>0</v>
      </c>
      <c r="W127" s="232"/>
      <c r="X127" s="232" t="s">
        <v>241</v>
      </c>
      <c r="Y127" s="232" t="s">
        <v>242</v>
      </c>
      <c r="Z127" s="212"/>
      <c r="AA127" s="212"/>
      <c r="AB127" s="212"/>
      <c r="AC127" s="212"/>
      <c r="AD127" s="212"/>
      <c r="AE127" s="212"/>
      <c r="AF127" s="212"/>
      <c r="AG127" s="212" t="s">
        <v>243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5">
      <c r="A128" s="229"/>
      <c r="B128" s="230"/>
      <c r="C128" s="263" t="s">
        <v>1585</v>
      </c>
      <c r="D128" s="233"/>
      <c r="E128" s="234">
        <v>21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245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5">
      <c r="A129" s="247">
        <v>36</v>
      </c>
      <c r="B129" s="248" t="s">
        <v>1586</v>
      </c>
      <c r="C129" s="262" t="s">
        <v>1587</v>
      </c>
      <c r="D129" s="249" t="s">
        <v>303</v>
      </c>
      <c r="E129" s="250">
        <v>20</v>
      </c>
      <c r="F129" s="251"/>
      <c r="G129" s="252">
        <f>ROUND(E129*F129,2)</f>
        <v>0</v>
      </c>
      <c r="H129" s="251"/>
      <c r="I129" s="252">
        <f>ROUND(E129*H129,2)</f>
        <v>0</v>
      </c>
      <c r="J129" s="251"/>
      <c r="K129" s="252">
        <f>ROUND(E129*J129,2)</f>
        <v>0</v>
      </c>
      <c r="L129" s="252">
        <v>21</v>
      </c>
      <c r="M129" s="252">
        <f>G129*(1+L129/100)</f>
        <v>0</v>
      </c>
      <c r="N129" s="250">
        <v>0</v>
      </c>
      <c r="O129" s="250">
        <f>ROUND(E129*N129,2)</f>
        <v>0</v>
      </c>
      <c r="P129" s="250">
        <v>0</v>
      </c>
      <c r="Q129" s="250">
        <f>ROUND(E129*P129,2)</f>
        <v>0</v>
      </c>
      <c r="R129" s="252"/>
      <c r="S129" s="252" t="s">
        <v>972</v>
      </c>
      <c r="T129" s="253" t="s">
        <v>1465</v>
      </c>
      <c r="U129" s="232">
        <v>0</v>
      </c>
      <c r="V129" s="232">
        <f>ROUND(E129*U129,2)</f>
        <v>0</v>
      </c>
      <c r="W129" s="232"/>
      <c r="X129" s="232" t="s">
        <v>241</v>
      </c>
      <c r="Y129" s="232" t="s">
        <v>242</v>
      </c>
      <c r="Z129" s="212"/>
      <c r="AA129" s="212"/>
      <c r="AB129" s="212"/>
      <c r="AC129" s="212"/>
      <c r="AD129" s="212"/>
      <c r="AE129" s="212"/>
      <c r="AF129" s="212"/>
      <c r="AG129" s="212" t="s">
        <v>243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5">
      <c r="A130" s="229"/>
      <c r="B130" s="230"/>
      <c r="C130" s="263" t="s">
        <v>1588</v>
      </c>
      <c r="D130" s="233"/>
      <c r="E130" s="234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245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5">
      <c r="A131" s="229"/>
      <c r="B131" s="230"/>
      <c r="C131" s="263" t="s">
        <v>584</v>
      </c>
      <c r="D131" s="233"/>
      <c r="E131" s="234">
        <v>20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245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0" outlineLevel="1" x14ac:dyDescent="0.25">
      <c r="A132" s="247">
        <v>37</v>
      </c>
      <c r="B132" s="248" t="s">
        <v>1589</v>
      </c>
      <c r="C132" s="262" t="s">
        <v>1590</v>
      </c>
      <c r="D132" s="249" t="s">
        <v>303</v>
      </c>
      <c r="E132" s="250">
        <v>20</v>
      </c>
      <c r="F132" s="251"/>
      <c r="G132" s="252">
        <f>ROUND(E132*F132,2)</f>
        <v>0</v>
      </c>
      <c r="H132" s="251"/>
      <c r="I132" s="252">
        <f>ROUND(E132*H132,2)</f>
        <v>0</v>
      </c>
      <c r="J132" s="251"/>
      <c r="K132" s="252">
        <f>ROUND(E132*J132,2)</f>
        <v>0</v>
      </c>
      <c r="L132" s="252">
        <v>21</v>
      </c>
      <c r="M132" s="252">
        <f>G132*(1+L132/100)</f>
        <v>0</v>
      </c>
      <c r="N132" s="250">
        <v>0</v>
      </c>
      <c r="O132" s="250">
        <f>ROUND(E132*N132,2)</f>
        <v>0</v>
      </c>
      <c r="P132" s="250">
        <v>0</v>
      </c>
      <c r="Q132" s="250">
        <f>ROUND(E132*P132,2)</f>
        <v>0</v>
      </c>
      <c r="R132" s="252"/>
      <c r="S132" s="252" t="s">
        <v>972</v>
      </c>
      <c r="T132" s="253" t="s">
        <v>1465</v>
      </c>
      <c r="U132" s="232">
        <v>0</v>
      </c>
      <c r="V132" s="232">
        <f>ROUND(E132*U132,2)</f>
        <v>0</v>
      </c>
      <c r="W132" s="232"/>
      <c r="X132" s="232" t="s">
        <v>241</v>
      </c>
      <c r="Y132" s="232" t="s">
        <v>242</v>
      </c>
      <c r="Z132" s="212"/>
      <c r="AA132" s="212"/>
      <c r="AB132" s="212"/>
      <c r="AC132" s="212"/>
      <c r="AD132" s="212"/>
      <c r="AE132" s="212"/>
      <c r="AF132" s="212"/>
      <c r="AG132" s="212" t="s">
        <v>243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0" outlineLevel="2" x14ac:dyDescent="0.25">
      <c r="A133" s="229"/>
      <c r="B133" s="230"/>
      <c r="C133" s="263" t="s">
        <v>1591</v>
      </c>
      <c r="D133" s="233"/>
      <c r="E133" s="234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245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5">
      <c r="A134" s="229"/>
      <c r="B134" s="230"/>
      <c r="C134" s="263" t="s">
        <v>584</v>
      </c>
      <c r="D134" s="233"/>
      <c r="E134" s="234">
        <v>20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245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0" outlineLevel="1" x14ac:dyDescent="0.25">
      <c r="A135" s="247">
        <v>38</v>
      </c>
      <c r="B135" s="248" t="s">
        <v>1592</v>
      </c>
      <c r="C135" s="262" t="s">
        <v>1593</v>
      </c>
      <c r="D135" s="249" t="s">
        <v>401</v>
      </c>
      <c r="E135" s="250">
        <v>1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0</v>
      </c>
      <c r="O135" s="250">
        <f>ROUND(E135*N135,2)</f>
        <v>0</v>
      </c>
      <c r="P135" s="250">
        <v>0</v>
      </c>
      <c r="Q135" s="250">
        <f>ROUND(E135*P135,2)</f>
        <v>0</v>
      </c>
      <c r="R135" s="252"/>
      <c r="S135" s="252" t="s">
        <v>972</v>
      </c>
      <c r="T135" s="253" t="s">
        <v>1465</v>
      </c>
      <c r="U135" s="232">
        <v>0</v>
      </c>
      <c r="V135" s="232">
        <f>ROUND(E135*U135,2)</f>
        <v>0</v>
      </c>
      <c r="W135" s="232"/>
      <c r="X135" s="232" t="s">
        <v>241</v>
      </c>
      <c r="Y135" s="232" t="s">
        <v>242</v>
      </c>
      <c r="Z135" s="212"/>
      <c r="AA135" s="212"/>
      <c r="AB135" s="212"/>
      <c r="AC135" s="212"/>
      <c r="AD135" s="212"/>
      <c r="AE135" s="212"/>
      <c r="AF135" s="212"/>
      <c r="AG135" s="212" t="s">
        <v>243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30" outlineLevel="2" x14ac:dyDescent="0.25">
      <c r="A136" s="229"/>
      <c r="B136" s="230"/>
      <c r="C136" s="263" t="s">
        <v>1594</v>
      </c>
      <c r="D136" s="233"/>
      <c r="E136" s="234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245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5">
      <c r="A137" s="229"/>
      <c r="B137" s="230"/>
      <c r="C137" s="263" t="s">
        <v>150</v>
      </c>
      <c r="D137" s="233"/>
      <c r="E137" s="234">
        <v>1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245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5">
      <c r="A138" s="247">
        <v>39</v>
      </c>
      <c r="B138" s="248" t="s">
        <v>1595</v>
      </c>
      <c r="C138" s="262" t="s">
        <v>1596</v>
      </c>
      <c r="D138" s="249" t="s">
        <v>401</v>
      </c>
      <c r="E138" s="250">
        <v>1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0.12303</v>
      </c>
      <c r="O138" s="250">
        <f>ROUND(E138*N138,2)</f>
        <v>0.12</v>
      </c>
      <c r="P138" s="250">
        <v>0</v>
      </c>
      <c r="Q138" s="250">
        <f>ROUND(E138*P138,2)</f>
        <v>0</v>
      </c>
      <c r="R138" s="252"/>
      <c r="S138" s="252" t="s">
        <v>972</v>
      </c>
      <c r="T138" s="253" t="s">
        <v>1465</v>
      </c>
      <c r="U138" s="232">
        <v>0</v>
      </c>
      <c r="V138" s="232">
        <f>ROUND(E138*U138,2)</f>
        <v>0</v>
      </c>
      <c r="W138" s="232"/>
      <c r="X138" s="232" t="s">
        <v>241</v>
      </c>
      <c r="Y138" s="232" t="s">
        <v>242</v>
      </c>
      <c r="Z138" s="212"/>
      <c r="AA138" s="212"/>
      <c r="AB138" s="212"/>
      <c r="AC138" s="212"/>
      <c r="AD138" s="212"/>
      <c r="AE138" s="212"/>
      <c r="AF138" s="212"/>
      <c r="AG138" s="212" t="s">
        <v>243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5">
      <c r="A139" s="229"/>
      <c r="B139" s="230"/>
      <c r="C139" s="263" t="s">
        <v>1597</v>
      </c>
      <c r="D139" s="233"/>
      <c r="E139" s="234"/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245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5">
      <c r="A140" s="229"/>
      <c r="B140" s="230"/>
      <c r="C140" s="263" t="s">
        <v>150</v>
      </c>
      <c r="D140" s="233"/>
      <c r="E140" s="234">
        <v>1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245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5">
      <c r="A141" s="247">
        <v>40</v>
      </c>
      <c r="B141" s="248" t="s">
        <v>1598</v>
      </c>
      <c r="C141" s="262" t="s">
        <v>1599</v>
      </c>
      <c r="D141" s="249" t="s">
        <v>401</v>
      </c>
      <c r="E141" s="250">
        <v>1</v>
      </c>
      <c r="F141" s="251"/>
      <c r="G141" s="252">
        <f>ROUND(E141*F141,2)</f>
        <v>0</v>
      </c>
      <c r="H141" s="251"/>
      <c r="I141" s="252">
        <f>ROUND(E141*H141,2)</f>
        <v>0</v>
      </c>
      <c r="J141" s="251"/>
      <c r="K141" s="252">
        <f>ROUND(E141*J141,2)</f>
        <v>0</v>
      </c>
      <c r="L141" s="252">
        <v>21</v>
      </c>
      <c r="M141" s="252">
        <f>G141*(1+L141/100)</f>
        <v>0</v>
      </c>
      <c r="N141" s="250">
        <v>2.0000000000000002E-5</v>
      </c>
      <c r="O141" s="250">
        <f>ROUND(E141*N141,2)</f>
        <v>0</v>
      </c>
      <c r="P141" s="250">
        <v>0</v>
      </c>
      <c r="Q141" s="250">
        <f>ROUND(E141*P141,2)</f>
        <v>0</v>
      </c>
      <c r="R141" s="252"/>
      <c r="S141" s="252" t="s">
        <v>972</v>
      </c>
      <c r="T141" s="253" t="s">
        <v>1465</v>
      </c>
      <c r="U141" s="232">
        <v>0</v>
      </c>
      <c r="V141" s="232">
        <f>ROUND(E141*U141,2)</f>
        <v>0</v>
      </c>
      <c r="W141" s="232"/>
      <c r="X141" s="232" t="s">
        <v>241</v>
      </c>
      <c r="Y141" s="232" t="s">
        <v>242</v>
      </c>
      <c r="Z141" s="212"/>
      <c r="AA141" s="212"/>
      <c r="AB141" s="212"/>
      <c r="AC141" s="212"/>
      <c r="AD141" s="212"/>
      <c r="AE141" s="212"/>
      <c r="AF141" s="212"/>
      <c r="AG141" s="212" t="s">
        <v>243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0" outlineLevel="2" x14ac:dyDescent="0.25">
      <c r="A142" s="229"/>
      <c r="B142" s="230"/>
      <c r="C142" s="263" t="s">
        <v>1600</v>
      </c>
      <c r="D142" s="233"/>
      <c r="E142" s="234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245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5">
      <c r="A143" s="229"/>
      <c r="B143" s="230"/>
      <c r="C143" s="263" t="s">
        <v>150</v>
      </c>
      <c r="D143" s="233"/>
      <c r="E143" s="234">
        <v>1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245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0" outlineLevel="1" x14ac:dyDescent="0.25">
      <c r="A144" s="247">
        <v>41</v>
      </c>
      <c r="B144" s="248" t="s">
        <v>1601</v>
      </c>
      <c r="C144" s="262" t="s">
        <v>1602</v>
      </c>
      <c r="D144" s="249" t="s">
        <v>401</v>
      </c>
      <c r="E144" s="250">
        <v>1</v>
      </c>
      <c r="F144" s="251"/>
      <c r="G144" s="252">
        <f>ROUND(E144*F144,2)</f>
        <v>0</v>
      </c>
      <c r="H144" s="251"/>
      <c r="I144" s="252">
        <f>ROUND(E144*H144,2)</f>
        <v>0</v>
      </c>
      <c r="J144" s="251"/>
      <c r="K144" s="252">
        <f>ROUND(E144*J144,2)</f>
        <v>0</v>
      </c>
      <c r="L144" s="252">
        <v>21</v>
      </c>
      <c r="M144" s="252">
        <f>G144*(1+L144/100)</f>
        <v>0</v>
      </c>
      <c r="N144" s="250">
        <v>0</v>
      </c>
      <c r="O144" s="250">
        <f>ROUND(E144*N144,2)</f>
        <v>0</v>
      </c>
      <c r="P144" s="250">
        <v>0</v>
      </c>
      <c r="Q144" s="250">
        <f>ROUND(E144*P144,2)</f>
        <v>0</v>
      </c>
      <c r="R144" s="252"/>
      <c r="S144" s="252" t="s">
        <v>972</v>
      </c>
      <c r="T144" s="253" t="s">
        <v>1465</v>
      </c>
      <c r="U144" s="232">
        <v>0</v>
      </c>
      <c r="V144" s="232">
        <f>ROUND(E144*U144,2)</f>
        <v>0</v>
      </c>
      <c r="W144" s="232"/>
      <c r="X144" s="232" t="s">
        <v>241</v>
      </c>
      <c r="Y144" s="232" t="s">
        <v>242</v>
      </c>
      <c r="Z144" s="212"/>
      <c r="AA144" s="212"/>
      <c r="AB144" s="212"/>
      <c r="AC144" s="212"/>
      <c r="AD144" s="212"/>
      <c r="AE144" s="212"/>
      <c r="AF144" s="212"/>
      <c r="AG144" s="212" t="s">
        <v>243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30" outlineLevel="2" x14ac:dyDescent="0.25">
      <c r="A145" s="229"/>
      <c r="B145" s="230"/>
      <c r="C145" s="263" t="s">
        <v>1603</v>
      </c>
      <c r="D145" s="233"/>
      <c r="E145" s="234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245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5">
      <c r="A146" s="229"/>
      <c r="B146" s="230"/>
      <c r="C146" s="263" t="s">
        <v>150</v>
      </c>
      <c r="D146" s="233"/>
      <c r="E146" s="234">
        <v>1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245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5">
      <c r="A147" s="247">
        <v>42</v>
      </c>
      <c r="B147" s="248" t="s">
        <v>1604</v>
      </c>
      <c r="C147" s="262" t="s">
        <v>1605</v>
      </c>
      <c r="D147" s="249" t="s">
        <v>971</v>
      </c>
      <c r="E147" s="250">
        <v>1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0</v>
      </c>
      <c r="O147" s="250">
        <f>ROUND(E147*N147,2)</f>
        <v>0</v>
      </c>
      <c r="P147" s="250">
        <v>0</v>
      </c>
      <c r="Q147" s="250">
        <f>ROUND(E147*P147,2)</f>
        <v>0</v>
      </c>
      <c r="R147" s="252"/>
      <c r="S147" s="252" t="s">
        <v>361</v>
      </c>
      <c r="T147" s="253" t="s">
        <v>362</v>
      </c>
      <c r="U147" s="232">
        <v>0</v>
      </c>
      <c r="V147" s="232">
        <f>ROUND(E147*U147,2)</f>
        <v>0</v>
      </c>
      <c r="W147" s="232"/>
      <c r="X147" s="232" t="s">
        <v>241</v>
      </c>
      <c r="Y147" s="232" t="s">
        <v>242</v>
      </c>
      <c r="Z147" s="212"/>
      <c r="AA147" s="212"/>
      <c r="AB147" s="212"/>
      <c r="AC147" s="212"/>
      <c r="AD147" s="212"/>
      <c r="AE147" s="212"/>
      <c r="AF147" s="212"/>
      <c r="AG147" s="212" t="s">
        <v>243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5">
      <c r="A148" s="229"/>
      <c r="B148" s="230"/>
      <c r="C148" s="263" t="s">
        <v>1606</v>
      </c>
      <c r="D148" s="233"/>
      <c r="E148" s="234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245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5">
      <c r="A149" s="229"/>
      <c r="B149" s="230"/>
      <c r="C149" s="263" t="s">
        <v>150</v>
      </c>
      <c r="D149" s="233"/>
      <c r="E149" s="234">
        <v>1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245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30" outlineLevel="1" x14ac:dyDescent="0.25">
      <c r="A150" s="247">
        <v>43</v>
      </c>
      <c r="B150" s="248" t="s">
        <v>1607</v>
      </c>
      <c r="C150" s="262" t="s">
        <v>1608</v>
      </c>
      <c r="D150" s="249" t="s">
        <v>261</v>
      </c>
      <c r="E150" s="250">
        <v>0.25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0.6</v>
      </c>
      <c r="O150" s="250">
        <f>ROUND(E150*N150,2)</f>
        <v>0.15</v>
      </c>
      <c r="P150" s="250">
        <v>0</v>
      </c>
      <c r="Q150" s="250">
        <f>ROUND(E150*P150,2)</f>
        <v>0</v>
      </c>
      <c r="R150" s="252"/>
      <c r="S150" s="252" t="s">
        <v>361</v>
      </c>
      <c r="T150" s="253" t="s">
        <v>362</v>
      </c>
      <c r="U150" s="232">
        <v>0</v>
      </c>
      <c r="V150" s="232">
        <f>ROUND(E150*U150,2)</f>
        <v>0</v>
      </c>
      <c r="W150" s="232"/>
      <c r="X150" s="232" t="s">
        <v>241</v>
      </c>
      <c r="Y150" s="232" t="s">
        <v>242</v>
      </c>
      <c r="Z150" s="212"/>
      <c r="AA150" s="212"/>
      <c r="AB150" s="212"/>
      <c r="AC150" s="212"/>
      <c r="AD150" s="212"/>
      <c r="AE150" s="212"/>
      <c r="AF150" s="212"/>
      <c r="AG150" s="212" t="s">
        <v>243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30" outlineLevel="2" x14ac:dyDescent="0.25">
      <c r="A151" s="229"/>
      <c r="B151" s="230"/>
      <c r="C151" s="263" t="s">
        <v>1609</v>
      </c>
      <c r="D151" s="233"/>
      <c r="E151" s="234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245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5">
      <c r="A152" s="229"/>
      <c r="B152" s="230"/>
      <c r="C152" s="263" t="s">
        <v>1610</v>
      </c>
      <c r="D152" s="233"/>
      <c r="E152" s="234">
        <v>0.25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245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13" x14ac:dyDescent="0.25">
      <c r="A153" s="240" t="s">
        <v>235</v>
      </c>
      <c r="B153" s="241" t="s">
        <v>175</v>
      </c>
      <c r="C153" s="261" t="s">
        <v>176</v>
      </c>
      <c r="D153" s="242"/>
      <c r="E153" s="243"/>
      <c r="F153" s="244"/>
      <c r="G153" s="244">
        <f>SUMIF(AG154:AG162,"&lt;&gt;NOR",G154:G162)</f>
        <v>0</v>
      </c>
      <c r="H153" s="244"/>
      <c r="I153" s="244">
        <f>SUM(I154:I162)</f>
        <v>0</v>
      </c>
      <c r="J153" s="244"/>
      <c r="K153" s="244">
        <f>SUM(K154:K162)</f>
        <v>0</v>
      </c>
      <c r="L153" s="244"/>
      <c r="M153" s="244">
        <f>SUM(M154:M162)</f>
        <v>0</v>
      </c>
      <c r="N153" s="243"/>
      <c r="O153" s="243">
        <f>SUM(O154:O162)</f>
        <v>0.03</v>
      </c>
      <c r="P153" s="243"/>
      <c r="Q153" s="243">
        <f>SUM(Q154:Q162)</f>
        <v>0</v>
      </c>
      <c r="R153" s="244"/>
      <c r="S153" s="244"/>
      <c r="T153" s="245"/>
      <c r="U153" s="239"/>
      <c r="V153" s="239">
        <f>SUM(V154:V162)</f>
        <v>0</v>
      </c>
      <c r="W153" s="239"/>
      <c r="X153" s="239"/>
      <c r="Y153" s="239"/>
      <c r="AG153" t="s">
        <v>236</v>
      </c>
    </row>
    <row r="154" spans="1:60" outlineLevel="1" x14ac:dyDescent="0.25">
      <c r="A154" s="247">
        <v>44</v>
      </c>
      <c r="B154" s="248" t="s">
        <v>1611</v>
      </c>
      <c r="C154" s="262" t="s">
        <v>1612</v>
      </c>
      <c r="D154" s="249" t="s">
        <v>401</v>
      </c>
      <c r="E154" s="250">
        <v>1</v>
      </c>
      <c r="F154" s="251"/>
      <c r="G154" s="252">
        <f>ROUND(E154*F154,2)</f>
        <v>0</v>
      </c>
      <c r="H154" s="251"/>
      <c r="I154" s="252">
        <f>ROUND(E154*H154,2)</f>
        <v>0</v>
      </c>
      <c r="J154" s="251"/>
      <c r="K154" s="252">
        <f>ROUND(E154*J154,2)</f>
        <v>0</v>
      </c>
      <c r="L154" s="252">
        <v>21</v>
      </c>
      <c r="M154" s="252">
        <f>G154*(1+L154/100)</f>
        <v>0</v>
      </c>
      <c r="N154" s="250">
        <v>3.5999999999999999E-3</v>
      </c>
      <c r="O154" s="250">
        <f>ROUND(E154*N154,2)</f>
        <v>0</v>
      </c>
      <c r="P154" s="250">
        <v>0</v>
      </c>
      <c r="Q154" s="250">
        <f>ROUND(E154*P154,2)</f>
        <v>0</v>
      </c>
      <c r="R154" s="252"/>
      <c r="S154" s="252" t="s">
        <v>361</v>
      </c>
      <c r="T154" s="253" t="s">
        <v>362</v>
      </c>
      <c r="U154" s="232">
        <v>0</v>
      </c>
      <c r="V154" s="232">
        <f>ROUND(E154*U154,2)</f>
        <v>0</v>
      </c>
      <c r="W154" s="232"/>
      <c r="X154" s="232" t="s">
        <v>294</v>
      </c>
      <c r="Y154" s="232" t="s">
        <v>242</v>
      </c>
      <c r="Z154" s="212"/>
      <c r="AA154" s="212"/>
      <c r="AB154" s="212"/>
      <c r="AC154" s="212"/>
      <c r="AD154" s="212"/>
      <c r="AE154" s="212"/>
      <c r="AF154" s="212"/>
      <c r="AG154" s="212" t="s">
        <v>356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5">
      <c r="A155" s="229"/>
      <c r="B155" s="230"/>
      <c r="C155" s="263" t="s">
        <v>1613</v>
      </c>
      <c r="D155" s="233"/>
      <c r="E155" s="234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245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5">
      <c r="A156" s="229"/>
      <c r="B156" s="230"/>
      <c r="C156" s="263" t="s">
        <v>150</v>
      </c>
      <c r="D156" s="233"/>
      <c r="E156" s="234">
        <v>1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245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5">
      <c r="A157" s="247">
        <v>45</v>
      </c>
      <c r="B157" s="248" t="s">
        <v>1614</v>
      </c>
      <c r="C157" s="262" t="s">
        <v>1615</v>
      </c>
      <c r="D157" s="249" t="s">
        <v>401</v>
      </c>
      <c r="E157" s="250">
        <v>1</v>
      </c>
      <c r="F157" s="251"/>
      <c r="G157" s="252">
        <f>ROUND(E157*F157,2)</f>
        <v>0</v>
      </c>
      <c r="H157" s="251"/>
      <c r="I157" s="252">
        <f>ROUND(E157*H157,2)</f>
        <v>0</v>
      </c>
      <c r="J157" s="251"/>
      <c r="K157" s="252">
        <f>ROUND(E157*J157,2)</f>
        <v>0</v>
      </c>
      <c r="L157" s="252">
        <v>21</v>
      </c>
      <c r="M157" s="252">
        <f>G157*(1+L157/100)</f>
        <v>0</v>
      </c>
      <c r="N157" s="250">
        <v>3.5E-4</v>
      </c>
      <c r="O157" s="250">
        <f>ROUND(E157*N157,2)</f>
        <v>0</v>
      </c>
      <c r="P157" s="250">
        <v>0</v>
      </c>
      <c r="Q157" s="250">
        <f>ROUND(E157*P157,2)</f>
        <v>0</v>
      </c>
      <c r="R157" s="252"/>
      <c r="S157" s="252" t="s">
        <v>361</v>
      </c>
      <c r="T157" s="253" t="s">
        <v>362</v>
      </c>
      <c r="U157" s="232">
        <v>0</v>
      </c>
      <c r="V157" s="232">
        <f>ROUND(E157*U157,2)</f>
        <v>0</v>
      </c>
      <c r="W157" s="232"/>
      <c r="X157" s="232" t="s">
        <v>294</v>
      </c>
      <c r="Y157" s="232" t="s">
        <v>242</v>
      </c>
      <c r="Z157" s="212"/>
      <c r="AA157" s="212"/>
      <c r="AB157" s="212"/>
      <c r="AC157" s="212"/>
      <c r="AD157" s="212"/>
      <c r="AE157" s="212"/>
      <c r="AF157" s="212"/>
      <c r="AG157" s="212" t="s">
        <v>356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5">
      <c r="A158" s="229"/>
      <c r="B158" s="230"/>
      <c r="C158" s="263" t="s">
        <v>1616</v>
      </c>
      <c r="D158" s="233"/>
      <c r="E158" s="234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245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5">
      <c r="A159" s="229"/>
      <c r="B159" s="230"/>
      <c r="C159" s="263" t="s">
        <v>150</v>
      </c>
      <c r="D159" s="233"/>
      <c r="E159" s="234">
        <v>1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245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30" outlineLevel="1" x14ac:dyDescent="0.25">
      <c r="A160" s="247">
        <v>46</v>
      </c>
      <c r="B160" s="248" t="s">
        <v>1617</v>
      </c>
      <c r="C160" s="262" t="s">
        <v>1618</v>
      </c>
      <c r="D160" s="249" t="s">
        <v>401</v>
      </c>
      <c r="E160" s="250">
        <v>1</v>
      </c>
      <c r="F160" s="251"/>
      <c r="G160" s="252">
        <f>ROUND(E160*F160,2)</f>
        <v>0</v>
      </c>
      <c r="H160" s="251"/>
      <c r="I160" s="252">
        <f>ROUND(E160*H160,2)</f>
        <v>0</v>
      </c>
      <c r="J160" s="251"/>
      <c r="K160" s="252">
        <f>ROUND(E160*J160,2)</f>
        <v>0</v>
      </c>
      <c r="L160" s="252">
        <v>21</v>
      </c>
      <c r="M160" s="252">
        <f>G160*(1+L160/100)</f>
        <v>0</v>
      </c>
      <c r="N160" s="250">
        <v>2.8000000000000001E-2</v>
      </c>
      <c r="O160" s="250">
        <f>ROUND(E160*N160,2)</f>
        <v>0.03</v>
      </c>
      <c r="P160" s="250">
        <v>0</v>
      </c>
      <c r="Q160" s="250">
        <f>ROUND(E160*P160,2)</f>
        <v>0</v>
      </c>
      <c r="R160" s="252"/>
      <c r="S160" s="252" t="s">
        <v>361</v>
      </c>
      <c r="T160" s="253" t="s">
        <v>362</v>
      </c>
      <c r="U160" s="232">
        <v>0</v>
      </c>
      <c r="V160" s="232">
        <f>ROUND(E160*U160,2)</f>
        <v>0</v>
      </c>
      <c r="W160" s="232"/>
      <c r="X160" s="232" t="s">
        <v>294</v>
      </c>
      <c r="Y160" s="232" t="s">
        <v>242</v>
      </c>
      <c r="Z160" s="212"/>
      <c r="AA160" s="212"/>
      <c r="AB160" s="212"/>
      <c r="AC160" s="212"/>
      <c r="AD160" s="212"/>
      <c r="AE160" s="212"/>
      <c r="AF160" s="212"/>
      <c r="AG160" s="212" t="s">
        <v>356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0" outlineLevel="2" x14ac:dyDescent="0.25">
      <c r="A161" s="229"/>
      <c r="B161" s="230"/>
      <c r="C161" s="263" t="s">
        <v>1619</v>
      </c>
      <c r="D161" s="233"/>
      <c r="E161" s="234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245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5">
      <c r="A162" s="229"/>
      <c r="B162" s="230"/>
      <c r="C162" s="263" t="s">
        <v>150</v>
      </c>
      <c r="D162" s="233"/>
      <c r="E162" s="234">
        <v>1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245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13" x14ac:dyDescent="0.25">
      <c r="A163" s="240" t="s">
        <v>235</v>
      </c>
      <c r="B163" s="241" t="s">
        <v>173</v>
      </c>
      <c r="C163" s="261" t="s">
        <v>174</v>
      </c>
      <c r="D163" s="242"/>
      <c r="E163" s="243"/>
      <c r="F163" s="244"/>
      <c r="G163" s="244">
        <f>SUMIF(AG164:AG180,"&lt;&gt;NOR",G164:G180)</f>
        <v>0</v>
      </c>
      <c r="H163" s="244"/>
      <c r="I163" s="244">
        <f>SUM(I164:I180)</f>
        <v>0</v>
      </c>
      <c r="J163" s="244"/>
      <c r="K163" s="244">
        <f>SUM(K164:K180)</f>
        <v>0</v>
      </c>
      <c r="L163" s="244"/>
      <c r="M163" s="244">
        <f>SUM(M164:M180)</f>
        <v>0</v>
      </c>
      <c r="N163" s="243"/>
      <c r="O163" s="243">
        <f>SUM(O164:O180)</f>
        <v>0.01</v>
      </c>
      <c r="P163" s="243"/>
      <c r="Q163" s="243">
        <f>SUM(Q164:Q180)</f>
        <v>0</v>
      </c>
      <c r="R163" s="244"/>
      <c r="S163" s="244"/>
      <c r="T163" s="245"/>
      <c r="U163" s="239"/>
      <c r="V163" s="239">
        <f>SUM(V164:V180)</f>
        <v>0</v>
      </c>
      <c r="W163" s="239"/>
      <c r="X163" s="239"/>
      <c r="Y163" s="239"/>
      <c r="AG163" t="s">
        <v>236</v>
      </c>
    </row>
    <row r="164" spans="1:60" ht="20" outlineLevel="1" x14ac:dyDescent="0.25">
      <c r="A164" s="247">
        <v>47</v>
      </c>
      <c r="B164" s="248" t="s">
        <v>1620</v>
      </c>
      <c r="C164" s="262" t="s">
        <v>1621</v>
      </c>
      <c r="D164" s="249" t="s">
        <v>1622</v>
      </c>
      <c r="E164" s="250">
        <v>1</v>
      </c>
      <c r="F164" s="251"/>
      <c r="G164" s="252">
        <f>ROUND(E164*F164,2)</f>
        <v>0</v>
      </c>
      <c r="H164" s="251"/>
      <c r="I164" s="252">
        <f>ROUND(E164*H164,2)</f>
        <v>0</v>
      </c>
      <c r="J164" s="251"/>
      <c r="K164" s="252">
        <f>ROUND(E164*J164,2)</f>
        <v>0</v>
      </c>
      <c r="L164" s="252">
        <v>21</v>
      </c>
      <c r="M164" s="252">
        <f>G164*(1+L164/100)</f>
        <v>0</v>
      </c>
      <c r="N164" s="250">
        <v>0</v>
      </c>
      <c r="O164" s="250">
        <f>ROUND(E164*N164,2)</f>
        <v>0</v>
      </c>
      <c r="P164" s="250">
        <v>0</v>
      </c>
      <c r="Q164" s="250">
        <f>ROUND(E164*P164,2)</f>
        <v>0</v>
      </c>
      <c r="R164" s="252"/>
      <c r="S164" s="252" t="s">
        <v>361</v>
      </c>
      <c r="T164" s="253" t="s">
        <v>362</v>
      </c>
      <c r="U164" s="232">
        <v>0</v>
      </c>
      <c r="V164" s="232">
        <f>ROUND(E164*U164,2)</f>
        <v>0</v>
      </c>
      <c r="W164" s="232"/>
      <c r="X164" s="232" t="s">
        <v>241</v>
      </c>
      <c r="Y164" s="232" t="s">
        <v>242</v>
      </c>
      <c r="Z164" s="212"/>
      <c r="AA164" s="212"/>
      <c r="AB164" s="212"/>
      <c r="AC164" s="212"/>
      <c r="AD164" s="212"/>
      <c r="AE164" s="212"/>
      <c r="AF164" s="212"/>
      <c r="AG164" s="212" t="s">
        <v>243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5">
      <c r="A165" s="229"/>
      <c r="B165" s="230"/>
      <c r="C165" s="263" t="s">
        <v>1623</v>
      </c>
      <c r="D165" s="233"/>
      <c r="E165" s="234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245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0" outlineLevel="3" x14ac:dyDescent="0.25">
      <c r="A166" s="229"/>
      <c r="B166" s="230"/>
      <c r="C166" s="263" t="s">
        <v>1624</v>
      </c>
      <c r="D166" s="233"/>
      <c r="E166" s="234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245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0" outlineLevel="3" x14ac:dyDescent="0.25">
      <c r="A167" s="229"/>
      <c r="B167" s="230"/>
      <c r="C167" s="263" t="s">
        <v>1625</v>
      </c>
      <c r="D167" s="233"/>
      <c r="E167" s="234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245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5">
      <c r="A168" s="229"/>
      <c r="B168" s="230"/>
      <c r="C168" s="263" t="s">
        <v>1626</v>
      </c>
      <c r="D168" s="233"/>
      <c r="E168" s="234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245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5">
      <c r="A169" s="229"/>
      <c r="B169" s="230"/>
      <c r="C169" s="263" t="s">
        <v>1627</v>
      </c>
      <c r="D169" s="233"/>
      <c r="E169" s="234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245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5">
      <c r="A170" s="229"/>
      <c r="B170" s="230"/>
      <c r="C170" s="263" t="s">
        <v>1628</v>
      </c>
      <c r="D170" s="233"/>
      <c r="E170" s="234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245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5">
      <c r="A171" s="229"/>
      <c r="B171" s="230"/>
      <c r="C171" s="263" t="s">
        <v>150</v>
      </c>
      <c r="D171" s="233"/>
      <c r="E171" s="234">
        <v>1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245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0" outlineLevel="1" x14ac:dyDescent="0.25">
      <c r="A172" s="247">
        <v>48</v>
      </c>
      <c r="B172" s="248" t="s">
        <v>1629</v>
      </c>
      <c r="C172" s="262" t="s">
        <v>1630</v>
      </c>
      <c r="D172" s="249" t="s">
        <v>971</v>
      </c>
      <c r="E172" s="250">
        <v>1</v>
      </c>
      <c r="F172" s="251"/>
      <c r="G172" s="252">
        <f>ROUND(E172*F172,2)</f>
        <v>0</v>
      </c>
      <c r="H172" s="251"/>
      <c r="I172" s="252">
        <f>ROUND(E172*H172,2)</f>
        <v>0</v>
      </c>
      <c r="J172" s="251"/>
      <c r="K172" s="252">
        <f>ROUND(E172*J172,2)</f>
        <v>0</v>
      </c>
      <c r="L172" s="252">
        <v>21</v>
      </c>
      <c r="M172" s="252">
        <f>G172*(1+L172/100)</f>
        <v>0</v>
      </c>
      <c r="N172" s="250">
        <v>0.01</v>
      </c>
      <c r="O172" s="250">
        <f>ROUND(E172*N172,2)</f>
        <v>0.01</v>
      </c>
      <c r="P172" s="250">
        <v>0</v>
      </c>
      <c r="Q172" s="250">
        <f>ROUND(E172*P172,2)</f>
        <v>0</v>
      </c>
      <c r="R172" s="252"/>
      <c r="S172" s="252" t="s">
        <v>361</v>
      </c>
      <c r="T172" s="253" t="s">
        <v>362</v>
      </c>
      <c r="U172" s="232">
        <v>0</v>
      </c>
      <c r="V172" s="232">
        <f>ROUND(E172*U172,2)</f>
        <v>0</v>
      </c>
      <c r="W172" s="232"/>
      <c r="X172" s="232" t="s">
        <v>241</v>
      </c>
      <c r="Y172" s="232" t="s">
        <v>242</v>
      </c>
      <c r="Z172" s="212"/>
      <c r="AA172" s="212"/>
      <c r="AB172" s="212"/>
      <c r="AC172" s="212"/>
      <c r="AD172" s="212"/>
      <c r="AE172" s="212"/>
      <c r="AF172" s="212"/>
      <c r="AG172" s="212" t="s">
        <v>243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5">
      <c r="A173" s="229"/>
      <c r="B173" s="230"/>
      <c r="C173" s="263" t="s">
        <v>1631</v>
      </c>
      <c r="D173" s="233"/>
      <c r="E173" s="234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245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5">
      <c r="A174" s="229"/>
      <c r="B174" s="230"/>
      <c r="C174" s="263" t="s">
        <v>1632</v>
      </c>
      <c r="D174" s="233"/>
      <c r="E174" s="234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245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5">
      <c r="A175" s="229"/>
      <c r="B175" s="230"/>
      <c r="C175" s="263" t="s">
        <v>1633</v>
      </c>
      <c r="D175" s="233"/>
      <c r="E175" s="234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245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5">
      <c r="A176" s="229"/>
      <c r="B176" s="230"/>
      <c r="C176" s="263" t="s">
        <v>1634</v>
      </c>
      <c r="D176" s="233"/>
      <c r="E176" s="234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245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5">
      <c r="A177" s="229"/>
      <c r="B177" s="230"/>
      <c r="C177" s="263" t="s">
        <v>1635</v>
      </c>
      <c r="D177" s="233"/>
      <c r="E177" s="234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245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5">
      <c r="A178" s="229"/>
      <c r="B178" s="230"/>
      <c r="C178" s="263" t="s">
        <v>1636</v>
      </c>
      <c r="D178" s="233"/>
      <c r="E178" s="234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245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0" outlineLevel="3" x14ac:dyDescent="0.25">
      <c r="A179" s="229"/>
      <c r="B179" s="230"/>
      <c r="C179" s="263" t="s">
        <v>1637</v>
      </c>
      <c r="D179" s="233"/>
      <c r="E179" s="234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245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5">
      <c r="A180" s="229"/>
      <c r="B180" s="230"/>
      <c r="C180" s="263" t="s">
        <v>150</v>
      </c>
      <c r="D180" s="233"/>
      <c r="E180" s="234">
        <v>1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245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13" x14ac:dyDescent="0.25">
      <c r="A181" s="240" t="s">
        <v>235</v>
      </c>
      <c r="B181" s="241" t="s">
        <v>177</v>
      </c>
      <c r="C181" s="261" t="s">
        <v>178</v>
      </c>
      <c r="D181" s="242"/>
      <c r="E181" s="243"/>
      <c r="F181" s="244"/>
      <c r="G181" s="244">
        <f>SUMIF(AG182:AG184,"&lt;&gt;NOR",G182:G184)</f>
        <v>0</v>
      </c>
      <c r="H181" s="244"/>
      <c r="I181" s="244">
        <f>SUM(I182:I184)</f>
        <v>0</v>
      </c>
      <c r="J181" s="244"/>
      <c r="K181" s="244">
        <f>SUM(K182:K184)</f>
        <v>0</v>
      </c>
      <c r="L181" s="244"/>
      <c r="M181" s="244">
        <f>SUM(M182:M184)</f>
        <v>0</v>
      </c>
      <c r="N181" s="243"/>
      <c r="O181" s="243">
        <f>SUM(O182:O184)</f>
        <v>0.01</v>
      </c>
      <c r="P181" s="243"/>
      <c r="Q181" s="243">
        <f>SUM(Q182:Q184)</f>
        <v>0</v>
      </c>
      <c r="R181" s="244"/>
      <c r="S181" s="244"/>
      <c r="T181" s="245"/>
      <c r="U181" s="239"/>
      <c r="V181" s="239">
        <f>SUM(V182:V184)</f>
        <v>0</v>
      </c>
      <c r="W181" s="239"/>
      <c r="X181" s="239"/>
      <c r="Y181" s="239"/>
      <c r="AG181" t="s">
        <v>236</v>
      </c>
    </row>
    <row r="182" spans="1:60" ht="20" outlineLevel="1" x14ac:dyDescent="0.25">
      <c r="A182" s="247">
        <v>49</v>
      </c>
      <c r="B182" s="248" t="s">
        <v>1638</v>
      </c>
      <c r="C182" s="262" t="s">
        <v>1639</v>
      </c>
      <c r="D182" s="249" t="s">
        <v>303</v>
      </c>
      <c r="E182" s="250">
        <v>20</v>
      </c>
      <c r="F182" s="251"/>
      <c r="G182" s="252">
        <f>ROUND(E182*F182,2)</f>
        <v>0</v>
      </c>
      <c r="H182" s="251"/>
      <c r="I182" s="252">
        <f>ROUND(E182*H182,2)</f>
        <v>0</v>
      </c>
      <c r="J182" s="251"/>
      <c r="K182" s="252">
        <f>ROUND(E182*J182,2)</f>
        <v>0</v>
      </c>
      <c r="L182" s="252">
        <v>21</v>
      </c>
      <c r="M182" s="252">
        <f>G182*(1+L182/100)</f>
        <v>0</v>
      </c>
      <c r="N182" s="250">
        <v>2.7999999999999998E-4</v>
      </c>
      <c r="O182" s="250">
        <f>ROUND(E182*N182,2)</f>
        <v>0.01</v>
      </c>
      <c r="P182" s="250">
        <v>0</v>
      </c>
      <c r="Q182" s="250">
        <f>ROUND(E182*P182,2)</f>
        <v>0</v>
      </c>
      <c r="R182" s="252"/>
      <c r="S182" s="252" t="s">
        <v>361</v>
      </c>
      <c r="T182" s="253" t="s">
        <v>362</v>
      </c>
      <c r="U182" s="232">
        <v>0</v>
      </c>
      <c r="V182" s="232">
        <f>ROUND(E182*U182,2)</f>
        <v>0</v>
      </c>
      <c r="W182" s="232"/>
      <c r="X182" s="232" t="s">
        <v>294</v>
      </c>
      <c r="Y182" s="232" t="s">
        <v>242</v>
      </c>
      <c r="Z182" s="212"/>
      <c r="AA182" s="212"/>
      <c r="AB182" s="212"/>
      <c r="AC182" s="212"/>
      <c r="AD182" s="212"/>
      <c r="AE182" s="212"/>
      <c r="AF182" s="212"/>
      <c r="AG182" s="212" t="s">
        <v>356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0" outlineLevel="2" x14ac:dyDescent="0.25">
      <c r="A183" s="229"/>
      <c r="B183" s="230"/>
      <c r="C183" s="263" t="s">
        <v>1640</v>
      </c>
      <c r="D183" s="233"/>
      <c r="E183" s="234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245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5">
      <c r="A184" s="229"/>
      <c r="B184" s="230"/>
      <c r="C184" s="263" t="s">
        <v>584</v>
      </c>
      <c r="D184" s="233"/>
      <c r="E184" s="234">
        <v>20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245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13" x14ac:dyDescent="0.25">
      <c r="A185" s="240" t="s">
        <v>235</v>
      </c>
      <c r="B185" s="241" t="s">
        <v>92</v>
      </c>
      <c r="C185" s="261" t="s">
        <v>186</v>
      </c>
      <c r="D185" s="242"/>
      <c r="E185" s="243"/>
      <c r="F185" s="244"/>
      <c r="G185" s="244">
        <f>SUMIF(AG186:AG188,"&lt;&gt;NOR",G186:G188)</f>
        <v>0</v>
      </c>
      <c r="H185" s="244"/>
      <c r="I185" s="244">
        <f>SUM(I186:I188)</f>
        <v>0</v>
      </c>
      <c r="J185" s="244"/>
      <c r="K185" s="244">
        <f>SUM(K186:K188)</f>
        <v>0</v>
      </c>
      <c r="L185" s="244"/>
      <c r="M185" s="244">
        <f>SUM(M186:M188)</f>
        <v>0</v>
      </c>
      <c r="N185" s="243"/>
      <c r="O185" s="243">
        <f>SUM(O186:O188)</f>
        <v>0</v>
      </c>
      <c r="P185" s="243"/>
      <c r="Q185" s="243">
        <f>SUM(Q186:Q188)</f>
        <v>0</v>
      </c>
      <c r="R185" s="244"/>
      <c r="S185" s="244"/>
      <c r="T185" s="245"/>
      <c r="U185" s="239"/>
      <c r="V185" s="239">
        <f>SUM(V186:V188)</f>
        <v>0</v>
      </c>
      <c r="W185" s="239"/>
      <c r="X185" s="239"/>
      <c r="Y185" s="239"/>
      <c r="AG185" t="s">
        <v>236</v>
      </c>
    </row>
    <row r="186" spans="1:60" ht="20" outlineLevel="1" x14ac:dyDescent="0.25">
      <c r="A186" s="247">
        <v>50</v>
      </c>
      <c r="B186" s="248" t="s">
        <v>1641</v>
      </c>
      <c r="C186" s="262" t="s">
        <v>1642</v>
      </c>
      <c r="D186" s="249" t="s">
        <v>292</v>
      </c>
      <c r="E186" s="250">
        <v>0.38600000000000001</v>
      </c>
      <c r="F186" s="251"/>
      <c r="G186" s="252">
        <f>ROUND(E186*F186,2)</f>
        <v>0</v>
      </c>
      <c r="H186" s="251"/>
      <c r="I186" s="252">
        <f>ROUND(E186*H186,2)</f>
        <v>0</v>
      </c>
      <c r="J186" s="251"/>
      <c r="K186" s="252">
        <f>ROUND(E186*J186,2)</f>
        <v>0</v>
      </c>
      <c r="L186" s="252">
        <v>21</v>
      </c>
      <c r="M186" s="252">
        <f>G186*(1+L186/100)</f>
        <v>0</v>
      </c>
      <c r="N186" s="250">
        <v>0</v>
      </c>
      <c r="O186" s="250">
        <f>ROUND(E186*N186,2)</f>
        <v>0</v>
      </c>
      <c r="P186" s="250">
        <v>0</v>
      </c>
      <c r="Q186" s="250">
        <f>ROUND(E186*P186,2)</f>
        <v>0</v>
      </c>
      <c r="R186" s="252"/>
      <c r="S186" s="252" t="s">
        <v>972</v>
      </c>
      <c r="T186" s="253" t="s">
        <v>1465</v>
      </c>
      <c r="U186" s="232">
        <v>0</v>
      </c>
      <c r="V186" s="232">
        <f>ROUND(E186*U186,2)</f>
        <v>0</v>
      </c>
      <c r="W186" s="232"/>
      <c r="X186" s="232" t="s">
        <v>241</v>
      </c>
      <c r="Y186" s="232" t="s">
        <v>242</v>
      </c>
      <c r="Z186" s="212"/>
      <c r="AA186" s="212"/>
      <c r="AB186" s="212"/>
      <c r="AC186" s="212"/>
      <c r="AD186" s="212"/>
      <c r="AE186" s="212"/>
      <c r="AF186" s="212"/>
      <c r="AG186" s="212" t="s">
        <v>243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40" outlineLevel="2" x14ac:dyDescent="0.25">
      <c r="A187" s="229"/>
      <c r="B187" s="230"/>
      <c r="C187" s="263" t="s">
        <v>1643</v>
      </c>
      <c r="D187" s="233"/>
      <c r="E187" s="234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245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5">
      <c r="A188" s="229"/>
      <c r="B188" s="230"/>
      <c r="C188" s="263" t="s">
        <v>1644</v>
      </c>
      <c r="D188" s="233"/>
      <c r="E188" s="234">
        <v>0.38600000000000001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245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13" x14ac:dyDescent="0.25">
      <c r="A189" s="240" t="s">
        <v>235</v>
      </c>
      <c r="B189" s="241" t="s">
        <v>200</v>
      </c>
      <c r="C189" s="261" t="s">
        <v>165</v>
      </c>
      <c r="D189" s="242"/>
      <c r="E189" s="243"/>
      <c r="F189" s="244"/>
      <c r="G189" s="244">
        <f>SUMIF(AG190:AG211,"&lt;&gt;NOR",G190:G211)</f>
        <v>0</v>
      </c>
      <c r="H189" s="244"/>
      <c r="I189" s="244">
        <f>SUM(I190:I211)</f>
        <v>0</v>
      </c>
      <c r="J189" s="244"/>
      <c r="K189" s="244">
        <f>SUM(K190:K211)</f>
        <v>0</v>
      </c>
      <c r="L189" s="244"/>
      <c r="M189" s="244">
        <f>SUM(M190:M211)</f>
        <v>0</v>
      </c>
      <c r="N189" s="243"/>
      <c r="O189" s="243">
        <f>SUM(O190:O211)</f>
        <v>1</v>
      </c>
      <c r="P189" s="243"/>
      <c r="Q189" s="243">
        <f>SUM(Q190:Q211)</f>
        <v>0.82</v>
      </c>
      <c r="R189" s="244"/>
      <c r="S189" s="244"/>
      <c r="T189" s="245"/>
      <c r="U189" s="239"/>
      <c r="V189" s="239">
        <f>SUM(V190:V211)</f>
        <v>0</v>
      </c>
      <c r="W189" s="239"/>
      <c r="X189" s="239"/>
      <c r="Y189" s="239"/>
      <c r="AG189" t="s">
        <v>236</v>
      </c>
    </row>
    <row r="190" spans="1:60" ht="20" outlineLevel="1" x14ac:dyDescent="0.25">
      <c r="A190" s="247">
        <v>51</v>
      </c>
      <c r="B190" s="248" t="s">
        <v>1645</v>
      </c>
      <c r="C190" s="262" t="s">
        <v>1646</v>
      </c>
      <c r="D190" s="249" t="s">
        <v>261</v>
      </c>
      <c r="E190" s="250">
        <v>17.100000000000001</v>
      </c>
      <c r="F190" s="251"/>
      <c r="G190" s="252">
        <f>ROUND(E190*F190,2)</f>
        <v>0</v>
      </c>
      <c r="H190" s="251"/>
      <c r="I190" s="252">
        <f>ROUND(E190*H190,2)</f>
        <v>0</v>
      </c>
      <c r="J190" s="251"/>
      <c r="K190" s="252">
        <f>ROUND(E190*J190,2)</f>
        <v>0</v>
      </c>
      <c r="L190" s="252">
        <v>21</v>
      </c>
      <c r="M190" s="252">
        <f>G190*(1+L190/100)</f>
        <v>0</v>
      </c>
      <c r="N190" s="250">
        <v>0</v>
      </c>
      <c r="O190" s="250">
        <f>ROUND(E190*N190,2)</f>
        <v>0</v>
      </c>
      <c r="P190" s="250">
        <v>0</v>
      </c>
      <c r="Q190" s="250">
        <f>ROUND(E190*P190,2)</f>
        <v>0</v>
      </c>
      <c r="R190" s="252"/>
      <c r="S190" s="252" t="s">
        <v>361</v>
      </c>
      <c r="T190" s="253" t="s">
        <v>362</v>
      </c>
      <c r="U190" s="232">
        <v>0</v>
      </c>
      <c r="V190" s="232">
        <f>ROUND(E190*U190,2)</f>
        <v>0</v>
      </c>
      <c r="W190" s="232"/>
      <c r="X190" s="232" t="s">
        <v>241</v>
      </c>
      <c r="Y190" s="232" t="s">
        <v>242</v>
      </c>
      <c r="Z190" s="212"/>
      <c r="AA190" s="212"/>
      <c r="AB190" s="212"/>
      <c r="AC190" s="212"/>
      <c r="AD190" s="212"/>
      <c r="AE190" s="212"/>
      <c r="AF190" s="212"/>
      <c r="AG190" s="212" t="s">
        <v>243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0" outlineLevel="2" x14ac:dyDescent="0.25">
      <c r="A191" s="229"/>
      <c r="B191" s="230"/>
      <c r="C191" s="263" t="s">
        <v>1647</v>
      </c>
      <c r="D191" s="233"/>
      <c r="E191" s="234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245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5">
      <c r="A192" s="229"/>
      <c r="B192" s="230"/>
      <c r="C192" s="263" t="s">
        <v>1648</v>
      </c>
      <c r="D192" s="233"/>
      <c r="E192" s="234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245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0" outlineLevel="3" x14ac:dyDescent="0.25">
      <c r="A193" s="229"/>
      <c r="B193" s="230"/>
      <c r="C193" s="263" t="s">
        <v>1649</v>
      </c>
      <c r="D193" s="233"/>
      <c r="E193" s="234"/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245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5">
      <c r="A194" s="229"/>
      <c r="B194" s="230"/>
      <c r="C194" s="263" t="s">
        <v>1650</v>
      </c>
      <c r="D194" s="233"/>
      <c r="E194" s="234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245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5">
      <c r="A195" s="229"/>
      <c r="B195" s="230"/>
      <c r="C195" s="263" t="s">
        <v>1651</v>
      </c>
      <c r="D195" s="233"/>
      <c r="E195" s="234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245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5">
      <c r="A196" s="229"/>
      <c r="B196" s="230"/>
      <c r="C196" s="263" t="s">
        <v>1652</v>
      </c>
      <c r="D196" s="233"/>
      <c r="E196" s="234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245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5">
      <c r="A197" s="229"/>
      <c r="B197" s="230"/>
      <c r="C197" s="263" t="s">
        <v>1653</v>
      </c>
      <c r="D197" s="233"/>
      <c r="E197" s="234">
        <v>17.100000000000001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245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5">
      <c r="A198" s="247">
        <v>52</v>
      </c>
      <c r="B198" s="248" t="s">
        <v>1654</v>
      </c>
      <c r="C198" s="262" t="s">
        <v>1655</v>
      </c>
      <c r="D198" s="249" t="s">
        <v>303</v>
      </c>
      <c r="E198" s="250">
        <v>4</v>
      </c>
      <c r="F198" s="251"/>
      <c r="G198" s="252">
        <f>ROUND(E198*F198,2)</f>
        <v>0</v>
      </c>
      <c r="H198" s="251"/>
      <c r="I198" s="252">
        <f>ROUND(E198*H198,2)</f>
        <v>0</v>
      </c>
      <c r="J198" s="251"/>
      <c r="K198" s="252">
        <f>ROUND(E198*J198,2)</f>
        <v>0</v>
      </c>
      <c r="L198" s="252">
        <v>21</v>
      </c>
      <c r="M198" s="252">
        <f>G198*(1+L198/100)</f>
        <v>0</v>
      </c>
      <c r="N198" s="250">
        <v>0</v>
      </c>
      <c r="O198" s="250">
        <f>ROUND(E198*N198,2)</f>
        <v>0</v>
      </c>
      <c r="P198" s="250">
        <v>0.20499999999999999</v>
      </c>
      <c r="Q198" s="250">
        <f>ROUND(E198*P198,2)</f>
        <v>0.82</v>
      </c>
      <c r="R198" s="252"/>
      <c r="S198" s="252" t="s">
        <v>972</v>
      </c>
      <c r="T198" s="253" t="s">
        <v>1465</v>
      </c>
      <c r="U198" s="232">
        <v>0</v>
      </c>
      <c r="V198" s="232">
        <f>ROUND(E198*U198,2)</f>
        <v>0</v>
      </c>
      <c r="W198" s="232"/>
      <c r="X198" s="232" t="s">
        <v>241</v>
      </c>
      <c r="Y198" s="232" t="s">
        <v>242</v>
      </c>
      <c r="Z198" s="212"/>
      <c r="AA198" s="212"/>
      <c r="AB198" s="212"/>
      <c r="AC198" s="212"/>
      <c r="AD198" s="212"/>
      <c r="AE198" s="212"/>
      <c r="AF198" s="212"/>
      <c r="AG198" s="212" t="s">
        <v>243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30" outlineLevel="2" x14ac:dyDescent="0.25">
      <c r="A199" s="229"/>
      <c r="B199" s="230"/>
      <c r="C199" s="263" t="s">
        <v>1656</v>
      </c>
      <c r="D199" s="233"/>
      <c r="E199" s="234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245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5">
      <c r="A200" s="229"/>
      <c r="B200" s="230"/>
      <c r="C200" s="263" t="s">
        <v>162</v>
      </c>
      <c r="D200" s="233"/>
      <c r="E200" s="234">
        <v>4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245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0" outlineLevel="1" x14ac:dyDescent="0.25">
      <c r="A201" s="247">
        <v>53</v>
      </c>
      <c r="B201" s="248" t="s">
        <v>1657</v>
      </c>
      <c r="C201" s="262" t="s">
        <v>1658</v>
      </c>
      <c r="D201" s="249" t="s">
        <v>303</v>
      </c>
      <c r="E201" s="250">
        <v>4</v>
      </c>
      <c r="F201" s="251"/>
      <c r="G201" s="252">
        <f>ROUND(E201*F201,2)</f>
        <v>0</v>
      </c>
      <c r="H201" s="251"/>
      <c r="I201" s="252">
        <f>ROUND(E201*H201,2)</f>
        <v>0</v>
      </c>
      <c r="J201" s="251"/>
      <c r="K201" s="252">
        <f>ROUND(E201*J201,2)</f>
        <v>0</v>
      </c>
      <c r="L201" s="252">
        <v>21</v>
      </c>
      <c r="M201" s="252">
        <f>G201*(1+L201/100)</f>
        <v>0</v>
      </c>
      <c r="N201" s="250">
        <v>0.25</v>
      </c>
      <c r="O201" s="250">
        <f>ROUND(E201*N201,2)</f>
        <v>1</v>
      </c>
      <c r="P201" s="250">
        <v>0</v>
      </c>
      <c r="Q201" s="250">
        <f>ROUND(E201*P201,2)</f>
        <v>0</v>
      </c>
      <c r="R201" s="252"/>
      <c r="S201" s="252" t="s">
        <v>972</v>
      </c>
      <c r="T201" s="253" t="s">
        <v>1465</v>
      </c>
      <c r="U201" s="232">
        <v>0</v>
      </c>
      <c r="V201" s="232">
        <f>ROUND(E201*U201,2)</f>
        <v>0</v>
      </c>
      <c r="W201" s="232"/>
      <c r="X201" s="232" t="s">
        <v>241</v>
      </c>
      <c r="Y201" s="232" t="s">
        <v>242</v>
      </c>
      <c r="Z201" s="212"/>
      <c r="AA201" s="212"/>
      <c r="AB201" s="212"/>
      <c r="AC201" s="212"/>
      <c r="AD201" s="212"/>
      <c r="AE201" s="212"/>
      <c r="AF201" s="212"/>
      <c r="AG201" s="212" t="s">
        <v>243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40" outlineLevel="2" x14ac:dyDescent="0.25">
      <c r="A202" s="229"/>
      <c r="B202" s="230"/>
      <c r="C202" s="263" t="s">
        <v>1659</v>
      </c>
      <c r="D202" s="233"/>
      <c r="E202" s="234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245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0" outlineLevel="3" x14ac:dyDescent="0.25">
      <c r="A203" s="229"/>
      <c r="B203" s="230"/>
      <c r="C203" s="263" t="s">
        <v>1660</v>
      </c>
      <c r="D203" s="233"/>
      <c r="E203" s="234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245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5">
      <c r="A204" s="229"/>
      <c r="B204" s="230"/>
      <c r="C204" s="263" t="s">
        <v>1661</v>
      </c>
      <c r="D204" s="233"/>
      <c r="E204" s="234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245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5">
      <c r="A205" s="229"/>
      <c r="B205" s="230"/>
      <c r="C205" s="263" t="s">
        <v>162</v>
      </c>
      <c r="D205" s="233"/>
      <c r="E205" s="234">
        <v>4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245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5">
      <c r="A206" s="247">
        <v>54</v>
      </c>
      <c r="B206" s="248" t="s">
        <v>1662</v>
      </c>
      <c r="C206" s="262" t="s">
        <v>1663</v>
      </c>
      <c r="D206" s="249" t="s">
        <v>303</v>
      </c>
      <c r="E206" s="250">
        <v>4</v>
      </c>
      <c r="F206" s="251"/>
      <c r="G206" s="252">
        <f>ROUND(E206*F206,2)</f>
        <v>0</v>
      </c>
      <c r="H206" s="251"/>
      <c r="I206" s="252">
        <f>ROUND(E206*H206,2)</f>
        <v>0</v>
      </c>
      <c r="J206" s="251"/>
      <c r="K206" s="252">
        <f>ROUND(E206*J206,2)</f>
        <v>0</v>
      </c>
      <c r="L206" s="252">
        <v>21</v>
      </c>
      <c r="M206" s="252">
        <f>G206*(1+L206/100)</f>
        <v>0</v>
      </c>
      <c r="N206" s="250">
        <v>0</v>
      </c>
      <c r="O206" s="250">
        <f>ROUND(E206*N206,2)</f>
        <v>0</v>
      </c>
      <c r="P206" s="250">
        <v>0</v>
      </c>
      <c r="Q206" s="250">
        <f>ROUND(E206*P206,2)</f>
        <v>0</v>
      </c>
      <c r="R206" s="252"/>
      <c r="S206" s="252" t="s">
        <v>972</v>
      </c>
      <c r="T206" s="253" t="s">
        <v>1465</v>
      </c>
      <c r="U206" s="232">
        <v>0</v>
      </c>
      <c r="V206" s="232">
        <f>ROUND(E206*U206,2)</f>
        <v>0</v>
      </c>
      <c r="W206" s="232"/>
      <c r="X206" s="232" t="s">
        <v>241</v>
      </c>
      <c r="Y206" s="232" t="s">
        <v>242</v>
      </c>
      <c r="Z206" s="212"/>
      <c r="AA206" s="212"/>
      <c r="AB206" s="212"/>
      <c r="AC206" s="212"/>
      <c r="AD206" s="212"/>
      <c r="AE206" s="212"/>
      <c r="AF206" s="212"/>
      <c r="AG206" s="212" t="s">
        <v>243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50" outlineLevel="2" x14ac:dyDescent="0.25">
      <c r="A207" s="229"/>
      <c r="B207" s="230"/>
      <c r="C207" s="263" t="s">
        <v>1664</v>
      </c>
      <c r="D207" s="233"/>
      <c r="E207" s="234"/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245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5">
      <c r="A208" s="229"/>
      <c r="B208" s="230"/>
      <c r="C208" s="263" t="s">
        <v>162</v>
      </c>
      <c r="D208" s="233"/>
      <c r="E208" s="234">
        <v>4</v>
      </c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245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0" outlineLevel="1" x14ac:dyDescent="0.25">
      <c r="A209" s="247">
        <v>55</v>
      </c>
      <c r="B209" s="248" t="s">
        <v>1665</v>
      </c>
      <c r="C209" s="262" t="s">
        <v>1666</v>
      </c>
      <c r="D209" s="249" t="s">
        <v>292</v>
      </c>
      <c r="E209" s="250">
        <v>1</v>
      </c>
      <c r="F209" s="251"/>
      <c r="G209" s="252">
        <f>ROUND(E209*F209,2)</f>
        <v>0</v>
      </c>
      <c r="H209" s="251"/>
      <c r="I209" s="252">
        <f>ROUND(E209*H209,2)</f>
        <v>0</v>
      </c>
      <c r="J209" s="251"/>
      <c r="K209" s="252">
        <f>ROUND(E209*J209,2)</f>
        <v>0</v>
      </c>
      <c r="L209" s="252">
        <v>21</v>
      </c>
      <c r="M209" s="252">
        <f>G209*(1+L209/100)</f>
        <v>0</v>
      </c>
      <c r="N209" s="250">
        <v>0</v>
      </c>
      <c r="O209" s="250">
        <f>ROUND(E209*N209,2)</f>
        <v>0</v>
      </c>
      <c r="P209" s="250">
        <v>0</v>
      </c>
      <c r="Q209" s="250">
        <f>ROUND(E209*P209,2)</f>
        <v>0</v>
      </c>
      <c r="R209" s="252"/>
      <c r="S209" s="252" t="s">
        <v>972</v>
      </c>
      <c r="T209" s="253" t="s">
        <v>1465</v>
      </c>
      <c r="U209" s="232">
        <v>0</v>
      </c>
      <c r="V209" s="232">
        <f>ROUND(E209*U209,2)</f>
        <v>0</v>
      </c>
      <c r="W209" s="232"/>
      <c r="X209" s="232" t="s">
        <v>241</v>
      </c>
      <c r="Y209" s="232" t="s">
        <v>242</v>
      </c>
      <c r="Z209" s="212"/>
      <c r="AA209" s="212"/>
      <c r="AB209" s="212"/>
      <c r="AC209" s="212"/>
      <c r="AD209" s="212"/>
      <c r="AE209" s="212"/>
      <c r="AF209" s="212"/>
      <c r="AG209" s="212" t="s">
        <v>243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30" outlineLevel="2" x14ac:dyDescent="0.25">
      <c r="A210" s="229"/>
      <c r="B210" s="230"/>
      <c r="C210" s="263" t="s">
        <v>1667</v>
      </c>
      <c r="D210" s="233"/>
      <c r="E210" s="234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245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5">
      <c r="A211" s="229"/>
      <c r="B211" s="230"/>
      <c r="C211" s="263" t="s">
        <v>150</v>
      </c>
      <c r="D211" s="233"/>
      <c r="E211" s="234">
        <v>1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245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13" x14ac:dyDescent="0.25">
      <c r="A212" s="240" t="s">
        <v>235</v>
      </c>
      <c r="B212" s="241" t="s">
        <v>144</v>
      </c>
      <c r="C212" s="261" t="s">
        <v>144</v>
      </c>
      <c r="D212" s="242"/>
      <c r="E212" s="243"/>
      <c r="F212" s="244"/>
      <c r="G212" s="244">
        <f>SUMIF(AG213:AG217,"&lt;&gt;NOR",G213:G217)</f>
        <v>0</v>
      </c>
      <c r="H212" s="244"/>
      <c r="I212" s="244">
        <f>SUM(I213:I217)</f>
        <v>0</v>
      </c>
      <c r="J212" s="244"/>
      <c r="K212" s="244">
        <f>SUM(K213:K217)</f>
        <v>0</v>
      </c>
      <c r="L212" s="244"/>
      <c r="M212" s="244">
        <f>SUM(M213:M217)</f>
        <v>0</v>
      </c>
      <c r="N212" s="243"/>
      <c r="O212" s="243">
        <f>SUM(O213:O217)</f>
        <v>0</v>
      </c>
      <c r="P212" s="243"/>
      <c r="Q212" s="243">
        <f>SUM(Q213:Q217)</f>
        <v>0</v>
      </c>
      <c r="R212" s="244"/>
      <c r="S212" s="244"/>
      <c r="T212" s="245"/>
      <c r="U212" s="239"/>
      <c r="V212" s="239">
        <f>SUM(V213:V217)</f>
        <v>0</v>
      </c>
      <c r="W212" s="239"/>
      <c r="X212" s="239"/>
      <c r="Y212" s="239"/>
      <c r="AG212" t="s">
        <v>236</v>
      </c>
    </row>
    <row r="213" spans="1:60" ht="20" outlineLevel="1" x14ac:dyDescent="0.25">
      <c r="A213" s="254">
        <v>56</v>
      </c>
      <c r="B213" s="255" t="s">
        <v>1668</v>
      </c>
      <c r="C213" s="267" t="s">
        <v>1669</v>
      </c>
      <c r="D213" s="256" t="s">
        <v>1670</v>
      </c>
      <c r="E213" s="257">
        <v>1</v>
      </c>
      <c r="F213" s="258"/>
      <c r="G213" s="259">
        <f>ROUND(E213*F213,2)</f>
        <v>0</v>
      </c>
      <c r="H213" s="258"/>
      <c r="I213" s="259">
        <f>ROUND(E213*H213,2)</f>
        <v>0</v>
      </c>
      <c r="J213" s="258"/>
      <c r="K213" s="259">
        <f>ROUND(E213*J213,2)</f>
        <v>0</v>
      </c>
      <c r="L213" s="259">
        <v>21</v>
      </c>
      <c r="M213" s="259">
        <f>G213*(1+L213/100)</f>
        <v>0</v>
      </c>
      <c r="N213" s="257">
        <v>0</v>
      </c>
      <c r="O213" s="257">
        <f>ROUND(E213*N213,2)</f>
        <v>0</v>
      </c>
      <c r="P213" s="257">
        <v>0</v>
      </c>
      <c r="Q213" s="257">
        <f>ROUND(E213*P213,2)</f>
        <v>0</v>
      </c>
      <c r="R213" s="259"/>
      <c r="S213" s="259" t="s">
        <v>361</v>
      </c>
      <c r="T213" s="260" t="s">
        <v>362</v>
      </c>
      <c r="U213" s="232">
        <v>0</v>
      </c>
      <c r="V213" s="232">
        <f>ROUND(E213*U213,2)</f>
        <v>0</v>
      </c>
      <c r="W213" s="232"/>
      <c r="X213" s="232" t="s">
        <v>241</v>
      </c>
      <c r="Y213" s="232" t="s">
        <v>242</v>
      </c>
      <c r="Z213" s="212"/>
      <c r="AA213" s="212"/>
      <c r="AB213" s="212"/>
      <c r="AC213" s="212"/>
      <c r="AD213" s="212"/>
      <c r="AE213" s="212"/>
      <c r="AF213" s="212"/>
      <c r="AG213" s="212" t="s">
        <v>243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30" outlineLevel="1" x14ac:dyDescent="0.25">
      <c r="A214" s="247">
        <v>57</v>
      </c>
      <c r="B214" s="248" t="s">
        <v>1671</v>
      </c>
      <c r="C214" s="262" t="s">
        <v>1672</v>
      </c>
      <c r="D214" s="249" t="s">
        <v>303</v>
      </c>
      <c r="E214" s="250">
        <v>2.2000000000000002</v>
      </c>
      <c r="F214" s="251"/>
      <c r="G214" s="252">
        <f>ROUND(E214*F214,2)</f>
        <v>0</v>
      </c>
      <c r="H214" s="251"/>
      <c r="I214" s="252">
        <f>ROUND(E214*H214,2)</f>
        <v>0</v>
      </c>
      <c r="J214" s="251"/>
      <c r="K214" s="252">
        <f>ROUND(E214*J214,2)</f>
        <v>0</v>
      </c>
      <c r="L214" s="252">
        <v>21</v>
      </c>
      <c r="M214" s="252">
        <f>G214*(1+L214/100)</f>
        <v>0</v>
      </c>
      <c r="N214" s="250">
        <v>0</v>
      </c>
      <c r="O214" s="250">
        <f>ROUND(E214*N214,2)</f>
        <v>0</v>
      </c>
      <c r="P214" s="250">
        <v>0</v>
      </c>
      <c r="Q214" s="250">
        <f>ROUND(E214*P214,2)</f>
        <v>0</v>
      </c>
      <c r="R214" s="252"/>
      <c r="S214" s="252" t="s">
        <v>361</v>
      </c>
      <c r="T214" s="253" t="s">
        <v>362</v>
      </c>
      <c r="U214" s="232">
        <v>0</v>
      </c>
      <c r="V214" s="232">
        <f>ROUND(E214*U214,2)</f>
        <v>0</v>
      </c>
      <c r="W214" s="232"/>
      <c r="X214" s="232" t="s">
        <v>241</v>
      </c>
      <c r="Y214" s="232" t="s">
        <v>242</v>
      </c>
      <c r="Z214" s="212"/>
      <c r="AA214" s="212"/>
      <c r="AB214" s="212"/>
      <c r="AC214" s="212"/>
      <c r="AD214" s="212"/>
      <c r="AE214" s="212"/>
      <c r="AF214" s="212"/>
      <c r="AG214" s="212" t="s">
        <v>243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ht="30" outlineLevel="2" x14ac:dyDescent="0.25">
      <c r="A215" s="229"/>
      <c r="B215" s="230"/>
      <c r="C215" s="263" t="s">
        <v>1673</v>
      </c>
      <c r="D215" s="233"/>
      <c r="E215" s="234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245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5">
      <c r="A216" s="229"/>
      <c r="B216" s="230"/>
      <c r="C216" s="263" t="s">
        <v>1674</v>
      </c>
      <c r="D216" s="233"/>
      <c r="E216" s="234"/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245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5">
      <c r="A217" s="229"/>
      <c r="B217" s="230"/>
      <c r="C217" s="263" t="s">
        <v>1675</v>
      </c>
      <c r="D217" s="233"/>
      <c r="E217" s="234">
        <v>2.2000000000000002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245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x14ac:dyDescent="0.25">
      <c r="A218" s="3"/>
      <c r="B218" s="4"/>
      <c r="C218" s="268"/>
      <c r="D218" s="6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AE218">
        <v>15</v>
      </c>
      <c r="AF218">
        <v>21</v>
      </c>
      <c r="AG218" t="s">
        <v>221</v>
      </c>
    </row>
    <row r="219" spans="1:60" ht="13" x14ac:dyDescent="0.25">
      <c r="A219" s="215"/>
      <c r="B219" s="216" t="s">
        <v>31</v>
      </c>
      <c r="C219" s="269"/>
      <c r="D219" s="217"/>
      <c r="E219" s="218"/>
      <c r="F219" s="218"/>
      <c r="G219" s="246">
        <f>G8+G27+G105+G119+G122+G153+G163+G181+G185+G189+G212</f>
        <v>0</v>
      </c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AE219">
        <f>SUMIF(L7:L217,AE218,G7:G217)</f>
        <v>0</v>
      </c>
      <c r="AF219">
        <f>SUMIF(L7:L217,AF218,G7:G217)</f>
        <v>0</v>
      </c>
      <c r="AG219" t="s">
        <v>475</v>
      </c>
    </row>
    <row r="220" spans="1:60" x14ac:dyDescent="0.25">
      <c r="A220" s="3"/>
      <c r="B220" s="4"/>
      <c r="C220" s="268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60" x14ac:dyDescent="0.25">
      <c r="A221" s="3"/>
      <c r="B221" s="4"/>
      <c r="C221" s="268"/>
      <c r="D221" s="6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60" x14ac:dyDescent="0.25">
      <c r="A222" s="219" t="s">
        <v>476</v>
      </c>
      <c r="B222" s="219"/>
      <c r="C222" s="270"/>
      <c r="D222" s="6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60" x14ac:dyDescent="0.25">
      <c r="A223" s="220"/>
      <c r="B223" s="221"/>
      <c r="C223" s="271"/>
      <c r="D223" s="221"/>
      <c r="E223" s="221"/>
      <c r="F223" s="221"/>
      <c r="G223" s="222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AG223" t="s">
        <v>477</v>
      </c>
    </row>
    <row r="224" spans="1:60" x14ac:dyDescent="0.25">
      <c r="A224" s="223"/>
      <c r="B224" s="224"/>
      <c r="C224" s="272"/>
      <c r="D224" s="224"/>
      <c r="E224" s="224"/>
      <c r="F224" s="224"/>
      <c r="G224" s="225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33" x14ac:dyDescent="0.25">
      <c r="A225" s="223"/>
      <c r="B225" s="224"/>
      <c r="C225" s="272"/>
      <c r="D225" s="224"/>
      <c r="E225" s="224"/>
      <c r="F225" s="224"/>
      <c r="G225" s="225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33" x14ac:dyDescent="0.25">
      <c r="A226" s="223"/>
      <c r="B226" s="224"/>
      <c r="C226" s="272"/>
      <c r="D226" s="224"/>
      <c r="E226" s="224"/>
      <c r="F226" s="224"/>
      <c r="G226" s="225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x14ac:dyDescent="0.25">
      <c r="A227" s="226"/>
      <c r="B227" s="227"/>
      <c r="C227" s="273"/>
      <c r="D227" s="227"/>
      <c r="E227" s="227"/>
      <c r="F227" s="227"/>
      <c r="G227" s="228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5">
      <c r="A228" s="3"/>
      <c r="B228" s="4"/>
      <c r="C228" s="268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5">
      <c r="C229" s="274"/>
      <c r="D229" s="10"/>
      <c r="AG229" t="s">
        <v>478</v>
      </c>
    </row>
    <row r="230" spans="1:33" x14ac:dyDescent="0.25">
      <c r="D230" s="10"/>
    </row>
    <row r="231" spans="1:33" x14ac:dyDescent="0.25">
      <c r="D231" s="10"/>
    </row>
    <row r="232" spans="1:33" x14ac:dyDescent="0.25">
      <c r="D232" s="10"/>
    </row>
    <row r="233" spans="1:33" x14ac:dyDescent="0.25">
      <c r="D233" s="10"/>
    </row>
    <row r="234" spans="1:33" x14ac:dyDescent="0.25">
      <c r="D234" s="10"/>
    </row>
    <row r="235" spans="1:33" x14ac:dyDescent="0.25">
      <c r="D235" s="10"/>
    </row>
    <row r="236" spans="1:33" x14ac:dyDescent="0.25">
      <c r="D236" s="10"/>
    </row>
    <row r="237" spans="1:33" x14ac:dyDescent="0.25">
      <c r="D237" s="10"/>
    </row>
    <row r="238" spans="1:33" x14ac:dyDescent="0.25">
      <c r="D238" s="10"/>
    </row>
    <row r="239" spans="1:33" x14ac:dyDescent="0.25">
      <c r="D239" s="10"/>
    </row>
    <row r="240" spans="1:33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222:C222"/>
    <mergeCell ref="A223:G2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4F159-2674-47AC-8321-130D461D506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82</v>
      </c>
      <c r="C4" s="204" t="s">
        <v>83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SUMIF(AG9:AG32,"&lt;&gt;NOR",G9:G32)</f>
        <v>0</v>
      </c>
      <c r="H8" s="244"/>
      <c r="I8" s="244">
        <f>SUM(I9:I32)</f>
        <v>0</v>
      </c>
      <c r="J8" s="244"/>
      <c r="K8" s="244">
        <f>SUM(K9:K32)</f>
        <v>0</v>
      </c>
      <c r="L8" s="244"/>
      <c r="M8" s="244">
        <f>SUM(M9:M32)</f>
        <v>0</v>
      </c>
      <c r="N8" s="243"/>
      <c r="O8" s="243">
        <f>SUM(O9:O32)</f>
        <v>0</v>
      </c>
      <c r="P8" s="243"/>
      <c r="Q8" s="243">
        <f>SUM(Q9:Q32)</f>
        <v>0</v>
      </c>
      <c r="R8" s="244"/>
      <c r="S8" s="244"/>
      <c r="T8" s="245"/>
      <c r="U8" s="239"/>
      <c r="V8" s="239">
        <f>SUM(V9:V32)</f>
        <v>0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1676</v>
      </c>
      <c r="C9" s="262" t="s">
        <v>1677</v>
      </c>
      <c r="D9" s="249" t="s">
        <v>239</v>
      </c>
      <c r="E9" s="250">
        <v>0.23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972</v>
      </c>
      <c r="T9" s="253" t="s">
        <v>1421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1678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1679</v>
      </c>
      <c r="D11" s="233"/>
      <c r="E11" s="234">
        <v>0.23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" outlineLevel="1" x14ac:dyDescent="0.25">
      <c r="A12" s="247">
        <v>2</v>
      </c>
      <c r="B12" s="248" t="s">
        <v>1680</v>
      </c>
      <c r="C12" s="262" t="s">
        <v>1681</v>
      </c>
      <c r="D12" s="249" t="s">
        <v>239</v>
      </c>
      <c r="E12" s="250">
        <v>0.46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972</v>
      </c>
      <c r="T12" s="253" t="s">
        <v>1421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1682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1683</v>
      </c>
      <c r="D14" s="233"/>
      <c r="E14" s="234">
        <v>0.46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47">
        <v>3</v>
      </c>
      <c r="B15" s="248" t="s">
        <v>1684</v>
      </c>
      <c r="C15" s="262" t="s">
        <v>1685</v>
      </c>
      <c r="D15" s="249" t="s">
        <v>239</v>
      </c>
      <c r="E15" s="250">
        <v>0.46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972</v>
      </c>
      <c r="T15" s="253" t="s">
        <v>1421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29"/>
      <c r="B16" s="230"/>
      <c r="C16" s="263" t="s">
        <v>1686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29"/>
      <c r="B17" s="230"/>
      <c r="C17" s="263" t="s">
        <v>1683</v>
      </c>
      <c r="D17" s="233"/>
      <c r="E17" s="234">
        <v>0.46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1" x14ac:dyDescent="0.25">
      <c r="A18" s="247">
        <v>4</v>
      </c>
      <c r="B18" s="248" t="s">
        <v>1419</v>
      </c>
      <c r="C18" s="262" t="s">
        <v>1420</v>
      </c>
      <c r="D18" s="249" t="s">
        <v>239</v>
      </c>
      <c r="E18" s="250">
        <v>0.252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972</v>
      </c>
      <c r="T18" s="253" t="s">
        <v>1421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5">
      <c r="A19" s="229"/>
      <c r="B19" s="230"/>
      <c r="C19" s="263" t="s">
        <v>1687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1688</v>
      </c>
      <c r="D20" s="233"/>
      <c r="E20" s="234">
        <v>0.25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0" outlineLevel="1" x14ac:dyDescent="0.25">
      <c r="A21" s="247">
        <v>5</v>
      </c>
      <c r="B21" s="248" t="s">
        <v>1424</v>
      </c>
      <c r="C21" s="262" t="s">
        <v>1425</v>
      </c>
      <c r="D21" s="249" t="s">
        <v>239</v>
      </c>
      <c r="E21" s="250">
        <v>0.252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972</v>
      </c>
      <c r="T21" s="253" t="s">
        <v>1421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1689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1688</v>
      </c>
      <c r="D23" s="233"/>
      <c r="E23" s="234">
        <v>0.25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" outlineLevel="1" x14ac:dyDescent="0.25">
      <c r="A24" s="247">
        <v>6</v>
      </c>
      <c r="B24" s="248" t="s">
        <v>1521</v>
      </c>
      <c r="C24" s="262" t="s">
        <v>1522</v>
      </c>
      <c r="D24" s="249" t="s">
        <v>239</v>
      </c>
      <c r="E24" s="250">
        <v>0.71199999999999997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972</v>
      </c>
      <c r="T24" s="253" t="s">
        <v>1421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1690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1691</v>
      </c>
      <c r="D26" s="233"/>
      <c r="E26" s="234">
        <v>0.71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0" outlineLevel="1" x14ac:dyDescent="0.25">
      <c r="A27" s="247">
        <v>7</v>
      </c>
      <c r="B27" s="248" t="s">
        <v>1534</v>
      </c>
      <c r="C27" s="262" t="s">
        <v>1692</v>
      </c>
      <c r="D27" s="249" t="s">
        <v>292</v>
      </c>
      <c r="E27" s="250">
        <v>1.282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972</v>
      </c>
      <c r="T27" s="253" t="s">
        <v>1421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29"/>
      <c r="B28" s="230"/>
      <c r="C28" s="263" t="s">
        <v>1693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29"/>
      <c r="B29" s="230"/>
      <c r="C29" s="263" t="s">
        <v>1694</v>
      </c>
      <c r="D29" s="233"/>
      <c r="E29" s="234">
        <v>1.28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0" outlineLevel="1" x14ac:dyDescent="0.25">
      <c r="A30" s="247">
        <v>8</v>
      </c>
      <c r="B30" s="248" t="s">
        <v>1695</v>
      </c>
      <c r="C30" s="262" t="s">
        <v>1696</v>
      </c>
      <c r="D30" s="249" t="s">
        <v>261</v>
      </c>
      <c r="E30" s="250">
        <v>2.2999999999999998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972</v>
      </c>
      <c r="T30" s="253" t="s">
        <v>1421</v>
      </c>
      <c r="U30" s="232">
        <v>0</v>
      </c>
      <c r="V30" s="232">
        <f>ROUND(E30*U30,2)</f>
        <v>0</v>
      </c>
      <c r="W30" s="232"/>
      <c r="X30" s="232" t="s">
        <v>241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243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5">
      <c r="A31" s="229"/>
      <c r="B31" s="230"/>
      <c r="C31" s="263" t="s">
        <v>1697</v>
      </c>
      <c r="D31" s="233"/>
      <c r="E31" s="234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245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5">
      <c r="A32" s="229"/>
      <c r="B32" s="230"/>
      <c r="C32" s="263" t="s">
        <v>1698</v>
      </c>
      <c r="D32" s="233"/>
      <c r="E32" s="234">
        <v>2.2999999999999998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13" x14ac:dyDescent="0.25">
      <c r="A33" s="240" t="s">
        <v>235</v>
      </c>
      <c r="B33" s="241" t="s">
        <v>158</v>
      </c>
      <c r="C33" s="261" t="s">
        <v>159</v>
      </c>
      <c r="D33" s="242"/>
      <c r="E33" s="243"/>
      <c r="F33" s="244"/>
      <c r="G33" s="244">
        <f>SUMIF(AG34:AG45,"&lt;&gt;NOR",G34:G45)</f>
        <v>0</v>
      </c>
      <c r="H33" s="244"/>
      <c r="I33" s="244">
        <f>SUM(I34:I45)</f>
        <v>0</v>
      </c>
      <c r="J33" s="244"/>
      <c r="K33" s="244">
        <f>SUM(K34:K45)</f>
        <v>0</v>
      </c>
      <c r="L33" s="244"/>
      <c r="M33" s="244">
        <f>SUM(M34:M45)</f>
        <v>0</v>
      </c>
      <c r="N33" s="243"/>
      <c r="O33" s="243">
        <f>SUM(O34:O45)</f>
        <v>0.6399999999999999</v>
      </c>
      <c r="P33" s="243"/>
      <c r="Q33" s="243">
        <f>SUM(Q34:Q45)</f>
        <v>0</v>
      </c>
      <c r="R33" s="244"/>
      <c r="S33" s="244"/>
      <c r="T33" s="245"/>
      <c r="U33" s="239"/>
      <c r="V33" s="239">
        <f>SUM(V34:V45)</f>
        <v>0</v>
      </c>
      <c r="W33" s="239"/>
      <c r="X33" s="239"/>
      <c r="Y33" s="239"/>
      <c r="AG33" t="s">
        <v>236</v>
      </c>
    </row>
    <row r="34" spans="1:60" ht="20" outlineLevel="1" x14ac:dyDescent="0.25">
      <c r="A34" s="247">
        <v>9</v>
      </c>
      <c r="B34" s="248" t="s">
        <v>1699</v>
      </c>
      <c r="C34" s="262" t="s">
        <v>1700</v>
      </c>
      <c r="D34" s="249" t="s">
        <v>261</v>
      </c>
      <c r="E34" s="250">
        <v>2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1E-4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972</v>
      </c>
      <c r="T34" s="253" t="s">
        <v>1435</v>
      </c>
      <c r="U34" s="232">
        <v>0</v>
      </c>
      <c r="V34" s="232">
        <f>ROUND(E34*U34,2)</f>
        <v>0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243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5">
      <c r="A35" s="229"/>
      <c r="B35" s="230"/>
      <c r="C35" s="263" t="s">
        <v>1701</v>
      </c>
      <c r="D35" s="233"/>
      <c r="E35" s="234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5">
      <c r="A36" s="229"/>
      <c r="B36" s="230"/>
      <c r="C36" s="263" t="s">
        <v>158</v>
      </c>
      <c r="D36" s="233"/>
      <c r="E36" s="234">
        <v>2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5">
      <c r="A37" s="247">
        <v>10</v>
      </c>
      <c r="B37" s="248" t="s">
        <v>1236</v>
      </c>
      <c r="C37" s="262" t="s">
        <v>1702</v>
      </c>
      <c r="D37" s="249" t="s">
        <v>261</v>
      </c>
      <c r="E37" s="250">
        <v>2.4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3.5E-4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361</v>
      </c>
      <c r="T37" s="253" t="s">
        <v>362</v>
      </c>
      <c r="U37" s="232">
        <v>0</v>
      </c>
      <c r="V37" s="232">
        <f>ROUND(E37*U37,2)</f>
        <v>0</v>
      </c>
      <c r="W37" s="232"/>
      <c r="X37" s="232" t="s">
        <v>294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356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29"/>
      <c r="B38" s="230"/>
      <c r="C38" s="263" t="s">
        <v>1703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29"/>
      <c r="B39" s="230"/>
      <c r="C39" s="263" t="s">
        <v>1704</v>
      </c>
      <c r="D39" s="233"/>
      <c r="E39" s="234">
        <v>2.4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0" outlineLevel="1" x14ac:dyDescent="0.25">
      <c r="A40" s="247">
        <v>11</v>
      </c>
      <c r="B40" s="248" t="s">
        <v>1429</v>
      </c>
      <c r="C40" s="262" t="s">
        <v>1430</v>
      </c>
      <c r="D40" s="249" t="s">
        <v>239</v>
      </c>
      <c r="E40" s="250">
        <v>3.5999999999999997E-2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1.98</v>
      </c>
      <c r="O40" s="250">
        <f>ROUND(E40*N40,2)</f>
        <v>7.0000000000000007E-2</v>
      </c>
      <c r="P40" s="250">
        <v>0</v>
      </c>
      <c r="Q40" s="250">
        <f>ROUND(E40*P40,2)</f>
        <v>0</v>
      </c>
      <c r="R40" s="252"/>
      <c r="S40" s="252" t="s">
        <v>972</v>
      </c>
      <c r="T40" s="253" t="s">
        <v>1421</v>
      </c>
      <c r="U40" s="232">
        <v>0</v>
      </c>
      <c r="V40" s="232">
        <f>ROUND(E40*U40,2)</f>
        <v>0</v>
      </c>
      <c r="W40" s="232"/>
      <c r="X40" s="232" t="s">
        <v>241</v>
      </c>
      <c r="Y40" s="232" t="s">
        <v>242</v>
      </c>
      <c r="Z40" s="212"/>
      <c r="AA40" s="212"/>
      <c r="AB40" s="212"/>
      <c r="AC40" s="212"/>
      <c r="AD40" s="212"/>
      <c r="AE40" s="212"/>
      <c r="AF40" s="212"/>
      <c r="AG40" s="212" t="s">
        <v>243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5">
      <c r="A41" s="229"/>
      <c r="B41" s="230"/>
      <c r="C41" s="263" t="s">
        <v>1705</v>
      </c>
      <c r="D41" s="233"/>
      <c r="E41" s="234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5">
      <c r="A42" s="229"/>
      <c r="B42" s="230"/>
      <c r="C42" s="263" t="s">
        <v>1706</v>
      </c>
      <c r="D42" s="233"/>
      <c r="E42" s="234">
        <v>0.04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5">
      <c r="A43" s="247">
        <v>12</v>
      </c>
      <c r="B43" s="248" t="s">
        <v>1433</v>
      </c>
      <c r="C43" s="262" t="s">
        <v>1434</v>
      </c>
      <c r="D43" s="249" t="s">
        <v>239</v>
      </c>
      <c r="E43" s="250">
        <v>0.252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2.2563399999999998</v>
      </c>
      <c r="O43" s="250">
        <f>ROUND(E43*N43,2)</f>
        <v>0.56999999999999995</v>
      </c>
      <c r="P43" s="250">
        <v>0</v>
      </c>
      <c r="Q43" s="250">
        <f>ROUND(E43*P43,2)</f>
        <v>0</v>
      </c>
      <c r="R43" s="252"/>
      <c r="S43" s="252" t="s">
        <v>972</v>
      </c>
      <c r="T43" s="253" t="s">
        <v>1435</v>
      </c>
      <c r="U43" s="232">
        <v>0</v>
      </c>
      <c r="V43" s="232">
        <f>ROUND(E43*U43,2)</f>
        <v>0</v>
      </c>
      <c r="W43" s="232"/>
      <c r="X43" s="232" t="s">
        <v>241</v>
      </c>
      <c r="Y43" s="232" t="s">
        <v>242</v>
      </c>
      <c r="Z43" s="212"/>
      <c r="AA43" s="212"/>
      <c r="AB43" s="212"/>
      <c r="AC43" s="212"/>
      <c r="AD43" s="212"/>
      <c r="AE43" s="212"/>
      <c r="AF43" s="212"/>
      <c r="AG43" s="212" t="s">
        <v>243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5">
      <c r="A44" s="229"/>
      <c r="B44" s="230"/>
      <c r="C44" s="263" t="s">
        <v>1707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5">
      <c r="A45" s="229"/>
      <c r="B45" s="230"/>
      <c r="C45" s="263" t="s">
        <v>1688</v>
      </c>
      <c r="D45" s="233"/>
      <c r="E45" s="234">
        <v>0.25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245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13" x14ac:dyDescent="0.25">
      <c r="A46" s="240" t="s">
        <v>235</v>
      </c>
      <c r="B46" s="241" t="s">
        <v>179</v>
      </c>
      <c r="C46" s="261" t="s">
        <v>180</v>
      </c>
      <c r="D46" s="242"/>
      <c r="E46" s="243"/>
      <c r="F46" s="244"/>
      <c r="G46" s="244">
        <f>SUMIF(AG47:AG56,"&lt;&gt;NOR",G47:G56)</f>
        <v>0</v>
      </c>
      <c r="H46" s="244"/>
      <c r="I46" s="244">
        <f>SUM(I47:I56)</f>
        <v>0</v>
      </c>
      <c r="J46" s="244"/>
      <c r="K46" s="244">
        <f>SUM(K47:K56)</f>
        <v>0</v>
      </c>
      <c r="L46" s="244"/>
      <c r="M46" s="244">
        <f>SUM(M47:M56)</f>
        <v>0</v>
      </c>
      <c r="N46" s="243"/>
      <c r="O46" s="243">
        <f>SUM(O47:O56)</f>
        <v>0</v>
      </c>
      <c r="P46" s="243"/>
      <c r="Q46" s="243">
        <f>SUM(Q47:Q56)</f>
        <v>4.51</v>
      </c>
      <c r="R46" s="244"/>
      <c r="S46" s="244"/>
      <c r="T46" s="245"/>
      <c r="U46" s="239"/>
      <c r="V46" s="239">
        <f>SUM(V47:V56)</f>
        <v>0</v>
      </c>
      <c r="W46" s="239"/>
      <c r="X46" s="239"/>
      <c r="Y46" s="239"/>
      <c r="AG46" t="s">
        <v>236</v>
      </c>
    </row>
    <row r="47" spans="1:60" outlineLevel="1" x14ac:dyDescent="0.25">
      <c r="A47" s="254">
        <v>13</v>
      </c>
      <c r="B47" s="255" t="s">
        <v>1708</v>
      </c>
      <c r="C47" s="267" t="s">
        <v>1709</v>
      </c>
      <c r="D47" s="256" t="s">
        <v>401</v>
      </c>
      <c r="E47" s="257">
        <v>9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0.48199999999999998</v>
      </c>
      <c r="Q47" s="257">
        <f>ROUND(E47*P47,2)</f>
        <v>4.34</v>
      </c>
      <c r="R47" s="259"/>
      <c r="S47" s="259" t="s">
        <v>972</v>
      </c>
      <c r="T47" s="260" t="s">
        <v>1421</v>
      </c>
      <c r="U47" s="232">
        <v>0</v>
      </c>
      <c r="V47" s="232">
        <f>ROUND(E47*U47,2)</f>
        <v>0</v>
      </c>
      <c r="W47" s="232"/>
      <c r="X47" s="232" t="s">
        <v>241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243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5">
      <c r="A48" s="254">
        <v>14</v>
      </c>
      <c r="B48" s="255" t="s">
        <v>1710</v>
      </c>
      <c r="C48" s="267" t="s">
        <v>1711</v>
      </c>
      <c r="D48" s="256" t="s">
        <v>401</v>
      </c>
      <c r="E48" s="257">
        <v>2</v>
      </c>
      <c r="F48" s="258"/>
      <c r="G48" s="259">
        <f>ROUND(E48*F48,2)</f>
        <v>0</v>
      </c>
      <c r="H48" s="258"/>
      <c r="I48" s="259">
        <f>ROUND(E48*H48,2)</f>
        <v>0</v>
      </c>
      <c r="J48" s="258"/>
      <c r="K48" s="259">
        <f>ROUND(E48*J48,2)</f>
        <v>0</v>
      </c>
      <c r="L48" s="259">
        <v>21</v>
      </c>
      <c r="M48" s="259">
        <f>G48*(1+L48/100)</f>
        <v>0</v>
      </c>
      <c r="N48" s="257">
        <v>0</v>
      </c>
      <c r="O48" s="257">
        <f>ROUND(E48*N48,2)</f>
        <v>0</v>
      </c>
      <c r="P48" s="257">
        <v>8.6999999999999994E-2</v>
      </c>
      <c r="Q48" s="257">
        <f>ROUND(E48*P48,2)</f>
        <v>0.17</v>
      </c>
      <c r="R48" s="259"/>
      <c r="S48" s="259" t="s">
        <v>972</v>
      </c>
      <c r="T48" s="260" t="s">
        <v>1421</v>
      </c>
      <c r="U48" s="232">
        <v>0</v>
      </c>
      <c r="V48" s="232">
        <f>ROUND(E48*U48,2)</f>
        <v>0</v>
      </c>
      <c r="W48" s="232"/>
      <c r="X48" s="232" t="s">
        <v>241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243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54">
        <v>15</v>
      </c>
      <c r="B49" s="255" t="s">
        <v>1414</v>
      </c>
      <c r="C49" s="267" t="s">
        <v>1712</v>
      </c>
      <c r="D49" s="256" t="s">
        <v>971</v>
      </c>
      <c r="E49" s="257">
        <v>9</v>
      </c>
      <c r="F49" s="258"/>
      <c r="G49" s="259">
        <f>ROUND(E49*F49,2)</f>
        <v>0</v>
      </c>
      <c r="H49" s="258"/>
      <c r="I49" s="259">
        <f>ROUND(E49*H49,2)</f>
        <v>0</v>
      </c>
      <c r="J49" s="258"/>
      <c r="K49" s="259">
        <f>ROUND(E49*J49,2)</f>
        <v>0</v>
      </c>
      <c r="L49" s="259">
        <v>21</v>
      </c>
      <c r="M49" s="259">
        <f>G49*(1+L49/100)</f>
        <v>0</v>
      </c>
      <c r="N49" s="257">
        <v>0</v>
      </c>
      <c r="O49" s="257">
        <f>ROUND(E49*N49,2)</f>
        <v>0</v>
      </c>
      <c r="P49" s="257">
        <v>0</v>
      </c>
      <c r="Q49" s="257">
        <f>ROUND(E49*P49,2)</f>
        <v>0</v>
      </c>
      <c r="R49" s="259"/>
      <c r="S49" s="259" t="s">
        <v>361</v>
      </c>
      <c r="T49" s="260" t="s">
        <v>362</v>
      </c>
      <c r="U49" s="232">
        <v>0</v>
      </c>
      <c r="V49" s="232">
        <f>ROUND(E49*U49,2)</f>
        <v>0</v>
      </c>
      <c r="W49" s="232"/>
      <c r="X49" s="232" t="s">
        <v>294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356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0" outlineLevel="1" x14ac:dyDescent="0.25">
      <c r="A50" s="254">
        <v>16</v>
      </c>
      <c r="B50" s="255" t="s">
        <v>1713</v>
      </c>
      <c r="C50" s="267" t="s">
        <v>1714</v>
      </c>
      <c r="D50" s="256" t="s">
        <v>401</v>
      </c>
      <c r="E50" s="257">
        <v>19</v>
      </c>
      <c r="F50" s="258"/>
      <c r="G50" s="259">
        <f>ROUND(E50*F50,2)</f>
        <v>0</v>
      </c>
      <c r="H50" s="258"/>
      <c r="I50" s="259">
        <f>ROUND(E50*H50,2)</f>
        <v>0</v>
      </c>
      <c r="J50" s="258"/>
      <c r="K50" s="259">
        <f>ROUND(E50*J50,2)</f>
        <v>0</v>
      </c>
      <c r="L50" s="259">
        <v>21</v>
      </c>
      <c r="M50" s="259">
        <f>G50*(1+L50/100)</f>
        <v>0</v>
      </c>
      <c r="N50" s="257">
        <v>0</v>
      </c>
      <c r="O50" s="257">
        <f>ROUND(E50*N50,2)</f>
        <v>0</v>
      </c>
      <c r="P50" s="257">
        <v>0</v>
      </c>
      <c r="Q50" s="257">
        <f>ROUND(E50*P50,2)</f>
        <v>0</v>
      </c>
      <c r="R50" s="259"/>
      <c r="S50" s="259" t="s">
        <v>361</v>
      </c>
      <c r="T50" s="260" t="s">
        <v>362</v>
      </c>
      <c r="U50" s="232">
        <v>0</v>
      </c>
      <c r="V50" s="232">
        <f>ROUND(E50*U50,2)</f>
        <v>0</v>
      </c>
      <c r="W50" s="232"/>
      <c r="X50" s="232" t="s">
        <v>294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356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0" outlineLevel="1" x14ac:dyDescent="0.25">
      <c r="A51" s="254">
        <v>17</v>
      </c>
      <c r="B51" s="255" t="s">
        <v>1715</v>
      </c>
      <c r="C51" s="267" t="s">
        <v>1716</v>
      </c>
      <c r="D51" s="256" t="s">
        <v>401</v>
      </c>
      <c r="E51" s="257">
        <v>6</v>
      </c>
      <c r="F51" s="258"/>
      <c r="G51" s="259">
        <f>ROUND(E51*F51,2)</f>
        <v>0</v>
      </c>
      <c r="H51" s="258"/>
      <c r="I51" s="259">
        <f>ROUND(E51*H51,2)</f>
        <v>0</v>
      </c>
      <c r="J51" s="258"/>
      <c r="K51" s="259">
        <f>ROUND(E51*J51,2)</f>
        <v>0</v>
      </c>
      <c r="L51" s="259">
        <v>21</v>
      </c>
      <c r="M51" s="259">
        <f>G51*(1+L51/100)</f>
        <v>0</v>
      </c>
      <c r="N51" s="257">
        <v>0</v>
      </c>
      <c r="O51" s="257">
        <f>ROUND(E51*N51,2)</f>
        <v>0</v>
      </c>
      <c r="P51" s="257">
        <v>0</v>
      </c>
      <c r="Q51" s="257">
        <f>ROUND(E51*P51,2)</f>
        <v>0</v>
      </c>
      <c r="R51" s="259"/>
      <c r="S51" s="259" t="s">
        <v>361</v>
      </c>
      <c r="T51" s="260" t="s">
        <v>362</v>
      </c>
      <c r="U51" s="232">
        <v>0</v>
      </c>
      <c r="V51" s="232">
        <f>ROUND(E51*U51,2)</f>
        <v>0</v>
      </c>
      <c r="W51" s="232"/>
      <c r="X51" s="232" t="s">
        <v>294</v>
      </c>
      <c r="Y51" s="232" t="s">
        <v>242</v>
      </c>
      <c r="Z51" s="212"/>
      <c r="AA51" s="212"/>
      <c r="AB51" s="212"/>
      <c r="AC51" s="212"/>
      <c r="AD51" s="212"/>
      <c r="AE51" s="212"/>
      <c r="AF51" s="212"/>
      <c r="AG51" s="212" t="s">
        <v>356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0" outlineLevel="1" x14ac:dyDescent="0.25">
      <c r="A52" s="254">
        <v>18</v>
      </c>
      <c r="B52" s="255" t="s">
        <v>1717</v>
      </c>
      <c r="C52" s="267" t="s">
        <v>1718</v>
      </c>
      <c r="D52" s="256" t="s">
        <v>401</v>
      </c>
      <c r="E52" s="257">
        <v>1</v>
      </c>
      <c r="F52" s="258"/>
      <c r="G52" s="259">
        <f>ROUND(E52*F52,2)</f>
        <v>0</v>
      </c>
      <c r="H52" s="258"/>
      <c r="I52" s="259">
        <f>ROUND(E52*H52,2)</f>
        <v>0</v>
      </c>
      <c r="J52" s="258"/>
      <c r="K52" s="259">
        <f>ROUND(E52*J52,2)</f>
        <v>0</v>
      </c>
      <c r="L52" s="259">
        <v>21</v>
      </c>
      <c r="M52" s="259">
        <f>G52*(1+L52/100)</f>
        <v>0</v>
      </c>
      <c r="N52" s="257">
        <v>0</v>
      </c>
      <c r="O52" s="257">
        <f>ROUND(E52*N52,2)</f>
        <v>0</v>
      </c>
      <c r="P52" s="257">
        <v>0</v>
      </c>
      <c r="Q52" s="257">
        <f>ROUND(E52*P52,2)</f>
        <v>0</v>
      </c>
      <c r="R52" s="259"/>
      <c r="S52" s="259" t="s">
        <v>361</v>
      </c>
      <c r="T52" s="260" t="s">
        <v>362</v>
      </c>
      <c r="U52" s="232">
        <v>0</v>
      </c>
      <c r="V52" s="232">
        <f>ROUND(E52*U52,2)</f>
        <v>0</v>
      </c>
      <c r="W52" s="232"/>
      <c r="X52" s="232" t="s">
        <v>294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356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" outlineLevel="1" x14ac:dyDescent="0.25">
      <c r="A53" s="254">
        <v>19</v>
      </c>
      <c r="B53" s="255" t="s">
        <v>1719</v>
      </c>
      <c r="C53" s="267" t="s">
        <v>1720</v>
      </c>
      <c r="D53" s="256" t="s">
        <v>401</v>
      </c>
      <c r="E53" s="257">
        <v>5</v>
      </c>
      <c r="F53" s="258"/>
      <c r="G53" s="259">
        <f>ROUND(E53*F53,2)</f>
        <v>0</v>
      </c>
      <c r="H53" s="258"/>
      <c r="I53" s="259">
        <f>ROUND(E53*H53,2)</f>
        <v>0</v>
      </c>
      <c r="J53" s="258"/>
      <c r="K53" s="259">
        <f>ROUND(E53*J53,2)</f>
        <v>0</v>
      </c>
      <c r="L53" s="259">
        <v>21</v>
      </c>
      <c r="M53" s="259">
        <f>G53*(1+L53/100)</f>
        <v>0</v>
      </c>
      <c r="N53" s="257">
        <v>0</v>
      </c>
      <c r="O53" s="257">
        <f>ROUND(E53*N53,2)</f>
        <v>0</v>
      </c>
      <c r="P53" s="257">
        <v>0</v>
      </c>
      <c r="Q53" s="257">
        <f>ROUND(E53*P53,2)</f>
        <v>0</v>
      </c>
      <c r="R53" s="259"/>
      <c r="S53" s="259" t="s">
        <v>361</v>
      </c>
      <c r="T53" s="260" t="s">
        <v>362</v>
      </c>
      <c r="U53" s="232">
        <v>0</v>
      </c>
      <c r="V53" s="232">
        <f>ROUND(E53*U53,2)</f>
        <v>0</v>
      </c>
      <c r="W53" s="232"/>
      <c r="X53" s="232" t="s">
        <v>294</v>
      </c>
      <c r="Y53" s="232" t="s">
        <v>242</v>
      </c>
      <c r="Z53" s="212"/>
      <c r="AA53" s="212"/>
      <c r="AB53" s="212"/>
      <c r="AC53" s="212"/>
      <c r="AD53" s="212"/>
      <c r="AE53" s="212"/>
      <c r="AF53" s="212"/>
      <c r="AG53" s="212" t="s">
        <v>356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" outlineLevel="1" x14ac:dyDescent="0.25">
      <c r="A54" s="254">
        <v>20</v>
      </c>
      <c r="B54" s="255" t="s">
        <v>1721</v>
      </c>
      <c r="C54" s="267" t="s">
        <v>1722</v>
      </c>
      <c r="D54" s="256" t="s">
        <v>401</v>
      </c>
      <c r="E54" s="257">
        <v>4</v>
      </c>
      <c r="F54" s="258"/>
      <c r="G54" s="259">
        <f>ROUND(E54*F54,2)</f>
        <v>0</v>
      </c>
      <c r="H54" s="258"/>
      <c r="I54" s="259">
        <f>ROUND(E54*H54,2)</f>
        <v>0</v>
      </c>
      <c r="J54" s="258"/>
      <c r="K54" s="259">
        <f>ROUND(E54*J54,2)</f>
        <v>0</v>
      </c>
      <c r="L54" s="259">
        <v>21</v>
      </c>
      <c r="M54" s="259">
        <f>G54*(1+L54/100)</f>
        <v>0</v>
      </c>
      <c r="N54" s="257">
        <v>0</v>
      </c>
      <c r="O54" s="257">
        <f>ROUND(E54*N54,2)</f>
        <v>0</v>
      </c>
      <c r="P54" s="257">
        <v>0</v>
      </c>
      <c r="Q54" s="257">
        <f>ROUND(E54*P54,2)</f>
        <v>0</v>
      </c>
      <c r="R54" s="259"/>
      <c r="S54" s="259" t="s">
        <v>361</v>
      </c>
      <c r="T54" s="260" t="s">
        <v>362</v>
      </c>
      <c r="U54" s="232">
        <v>0</v>
      </c>
      <c r="V54" s="232">
        <f>ROUND(E54*U54,2)</f>
        <v>0</v>
      </c>
      <c r="W54" s="232"/>
      <c r="X54" s="232" t="s">
        <v>294</v>
      </c>
      <c r="Y54" s="232" t="s">
        <v>242</v>
      </c>
      <c r="Z54" s="212"/>
      <c r="AA54" s="212"/>
      <c r="AB54" s="212"/>
      <c r="AC54" s="212"/>
      <c r="AD54" s="212"/>
      <c r="AE54" s="212"/>
      <c r="AF54" s="212"/>
      <c r="AG54" s="212" t="s">
        <v>356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30" outlineLevel="1" x14ac:dyDescent="0.25">
      <c r="A55" s="254">
        <v>21</v>
      </c>
      <c r="B55" s="255" t="s">
        <v>1723</v>
      </c>
      <c r="C55" s="267" t="s">
        <v>1724</v>
      </c>
      <c r="D55" s="256" t="s">
        <v>401</v>
      </c>
      <c r="E55" s="257">
        <v>1</v>
      </c>
      <c r="F55" s="258"/>
      <c r="G55" s="259">
        <f>ROUND(E55*F55,2)</f>
        <v>0</v>
      </c>
      <c r="H55" s="258"/>
      <c r="I55" s="259">
        <f>ROUND(E55*H55,2)</f>
        <v>0</v>
      </c>
      <c r="J55" s="258"/>
      <c r="K55" s="259">
        <f>ROUND(E55*J55,2)</f>
        <v>0</v>
      </c>
      <c r="L55" s="259">
        <v>21</v>
      </c>
      <c r="M55" s="259">
        <f>G55*(1+L55/100)</f>
        <v>0</v>
      </c>
      <c r="N55" s="257">
        <v>0</v>
      </c>
      <c r="O55" s="257">
        <f>ROUND(E55*N55,2)</f>
        <v>0</v>
      </c>
      <c r="P55" s="257">
        <v>0</v>
      </c>
      <c r="Q55" s="257">
        <f>ROUND(E55*P55,2)</f>
        <v>0</v>
      </c>
      <c r="R55" s="259"/>
      <c r="S55" s="259" t="s">
        <v>361</v>
      </c>
      <c r="T55" s="260" t="s">
        <v>362</v>
      </c>
      <c r="U55" s="232">
        <v>0</v>
      </c>
      <c r="V55" s="232">
        <f>ROUND(E55*U55,2)</f>
        <v>0</v>
      </c>
      <c r="W55" s="232"/>
      <c r="X55" s="232" t="s">
        <v>294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356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0" outlineLevel="1" x14ac:dyDescent="0.25">
      <c r="A56" s="254">
        <v>22</v>
      </c>
      <c r="B56" s="255" t="s">
        <v>1725</v>
      </c>
      <c r="C56" s="267" t="s">
        <v>1726</v>
      </c>
      <c r="D56" s="256" t="s">
        <v>401</v>
      </c>
      <c r="E56" s="257">
        <v>1</v>
      </c>
      <c r="F56" s="258"/>
      <c r="G56" s="259">
        <f>ROUND(E56*F56,2)</f>
        <v>0</v>
      </c>
      <c r="H56" s="258"/>
      <c r="I56" s="259">
        <f>ROUND(E56*H56,2)</f>
        <v>0</v>
      </c>
      <c r="J56" s="258"/>
      <c r="K56" s="259">
        <f>ROUND(E56*J56,2)</f>
        <v>0</v>
      </c>
      <c r="L56" s="259">
        <v>21</v>
      </c>
      <c r="M56" s="259">
        <f>G56*(1+L56/100)</f>
        <v>0</v>
      </c>
      <c r="N56" s="257">
        <v>0</v>
      </c>
      <c r="O56" s="257">
        <f>ROUND(E56*N56,2)</f>
        <v>0</v>
      </c>
      <c r="P56" s="257">
        <v>0</v>
      </c>
      <c r="Q56" s="257">
        <f>ROUND(E56*P56,2)</f>
        <v>0</v>
      </c>
      <c r="R56" s="259"/>
      <c r="S56" s="259" t="s">
        <v>361</v>
      </c>
      <c r="T56" s="260" t="s">
        <v>362</v>
      </c>
      <c r="U56" s="232">
        <v>0</v>
      </c>
      <c r="V56" s="232">
        <f>ROUND(E56*U56,2)</f>
        <v>0</v>
      </c>
      <c r="W56" s="232"/>
      <c r="X56" s="232" t="s">
        <v>294</v>
      </c>
      <c r="Y56" s="232" t="s">
        <v>242</v>
      </c>
      <c r="Z56" s="212"/>
      <c r="AA56" s="212"/>
      <c r="AB56" s="212"/>
      <c r="AC56" s="212"/>
      <c r="AD56" s="212"/>
      <c r="AE56" s="212"/>
      <c r="AF56" s="212"/>
      <c r="AG56" s="212" t="s">
        <v>356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13" x14ac:dyDescent="0.25">
      <c r="A57" s="240" t="s">
        <v>235</v>
      </c>
      <c r="B57" s="241" t="s">
        <v>188</v>
      </c>
      <c r="C57" s="261" t="s">
        <v>189</v>
      </c>
      <c r="D57" s="242"/>
      <c r="E57" s="243"/>
      <c r="F57" s="244"/>
      <c r="G57" s="244">
        <f>SUMIF(AG58:AG62,"&lt;&gt;NOR",G58:G62)</f>
        <v>0</v>
      </c>
      <c r="H57" s="244"/>
      <c r="I57" s="244">
        <f>SUM(I58:I62)</f>
        <v>0</v>
      </c>
      <c r="J57" s="244"/>
      <c r="K57" s="244">
        <f>SUM(K58:K62)</f>
        <v>0</v>
      </c>
      <c r="L57" s="244"/>
      <c r="M57" s="244">
        <f>SUM(M58:M62)</f>
        <v>0</v>
      </c>
      <c r="N57" s="243"/>
      <c r="O57" s="243">
        <f>SUM(O58:O62)</f>
        <v>0</v>
      </c>
      <c r="P57" s="243"/>
      <c r="Q57" s="243">
        <f>SUM(Q58:Q62)</f>
        <v>0</v>
      </c>
      <c r="R57" s="244"/>
      <c r="S57" s="244"/>
      <c r="T57" s="245"/>
      <c r="U57" s="239"/>
      <c r="V57" s="239">
        <f>SUM(V58:V62)</f>
        <v>0</v>
      </c>
      <c r="W57" s="239"/>
      <c r="X57" s="239"/>
      <c r="Y57" s="239"/>
      <c r="AG57" t="s">
        <v>236</v>
      </c>
    </row>
    <row r="58" spans="1:60" ht="20" outlineLevel="1" x14ac:dyDescent="0.25">
      <c r="A58" s="254">
        <v>23</v>
      </c>
      <c r="B58" s="255" t="s">
        <v>1727</v>
      </c>
      <c r="C58" s="267" t="s">
        <v>1728</v>
      </c>
      <c r="D58" s="256" t="s">
        <v>292</v>
      </c>
      <c r="E58" s="257">
        <v>4.5119999999999996</v>
      </c>
      <c r="F58" s="258"/>
      <c r="G58" s="259">
        <f>ROUND(E58*F58,2)</f>
        <v>0</v>
      </c>
      <c r="H58" s="258"/>
      <c r="I58" s="259">
        <f>ROUND(E58*H58,2)</f>
        <v>0</v>
      </c>
      <c r="J58" s="258"/>
      <c r="K58" s="259">
        <f>ROUND(E58*J58,2)</f>
        <v>0</v>
      </c>
      <c r="L58" s="259">
        <v>21</v>
      </c>
      <c r="M58" s="259">
        <f>G58*(1+L58/100)</f>
        <v>0</v>
      </c>
      <c r="N58" s="257">
        <v>0</v>
      </c>
      <c r="O58" s="257">
        <f>ROUND(E58*N58,2)</f>
        <v>0</v>
      </c>
      <c r="P58" s="257">
        <v>0</v>
      </c>
      <c r="Q58" s="257">
        <f>ROUND(E58*P58,2)</f>
        <v>0</v>
      </c>
      <c r="R58" s="259"/>
      <c r="S58" s="259" t="s">
        <v>972</v>
      </c>
      <c r="T58" s="260" t="s">
        <v>1421</v>
      </c>
      <c r="U58" s="232">
        <v>0</v>
      </c>
      <c r="V58" s="232">
        <f>ROUND(E58*U58,2)</f>
        <v>0</v>
      </c>
      <c r="W58" s="232"/>
      <c r="X58" s="232" t="s">
        <v>241</v>
      </c>
      <c r="Y58" s="232" t="s">
        <v>242</v>
      </c>
      <c r="Z58" s="212"/>
      <c r="AA58" s="212"/>
      <c r="AB58" s="212"/>
      <c r="AC58" s="212"/>
      <c r="AD58" s="212"/>
      <c r="AE58" s="212"/>
      <c r="AF58" s="212"/>
      <c r="AG58" s="212" t="s">
        <v>243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0" outlineLevel="1" x14ac:dyDescent="0.25">
      <c r="A59" s="247">
        <v>24</v>
      </c>
      <c r="B59" s="248" t="s">
        <v>1729</v>
      </c>
      <c r="C59" s="262" t="s">
        <v>1730</v>
      </c>
      <c r="D59" s="249" t="s">
        <v>292</v>
      </c>
      <c r="E59" s="250">
        <v>45.12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</v>
      </c>
      <c r="Q59" s="250">
        <f>ROUND(E59*P59,2)</f>
        <v>0</v>
      </c>
      <c r="R59" s="252"/>
      <c r="S59" s="252" t="s">
        <v>972</v>
      </c>
      <c r="T59" s="253" t="s">
        <v>1421</v>
      </c>
      <c r="U59" s="232">
        <v>0</v>
      </c>
      <c r="V59" s="232">
        <f>ROUND(E59*U59,2)</f>
        <v>0</v>
      </c>
      <c r="W59" s="232"/>
      <c r="X59" s="232" t="s">
        <v>241</v>
      </c>
      <c r="Y59" s="232" t="s">
        <v>242</v>
      </c>
      <c r="Z59" s="212"/>
      <c r="AA59" s="212"/>
      <c r="AB59" s="212"/>
      <c r="AC59" s="212"/>
      <c r="AD59" s="212"/>
      <c r="AE59" s="212"/>
      <c r="AF59" s="212"/>
      <c r="AG59" s="212" t="s">
        <v>243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5">
      <c r="A60" s="229"/>
      <c r="B60" s="230"/>
      <c r="C60" s="263" t="s">
        <v>1731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245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5">
      <c r="A61" s="229"/>
      <c r="B61" s="230"/>
      <c r="C61" s="263" t="s">
        <v>1732</v>
      </c>
      <c r="D61" s="233"/>
      <c r="E61" s="234">
        <v>45.12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245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0" outlineLevel="1" x14ac:dyDescent="0.25">
      <c r="A62" s="254">
        <v>25</v>
      </c>
      <c r="B62" s="255" t="s">
        <v>1733</v>
      </c>
      <c r="C62" s="267" t="s">
        <v>1734</v>
      </c>
      <c r="D62" s="256" t="s">
        <v>292</v>
      </c>
      <c r="E62" s="257">
        <v>4.5119999999999996</v>
      </c>
      <c r="F62" s="258"/>
      <c r="G62" s="259">
        <f>ROUND(E62*F62,2)</f>
        <v>0</v>
      </c>
      <c r="H62" s="258"/>
      <c r="I62" s="259">
        <f>ROUND(E62*H62,2)</f>
        <v>0</v>
      </c>
      <c r="J62" s="258"/>
      <c r="K62" s="259">
        <f>ROUND(E62*J62,2)</f>
        <v>0</v>
      </c>
      <c r="L62" s="259">
        <v>21</v>
      </c>
      <c r="M62" s="259">
        <f>G62*(1+L62/100)</f>
        <v>0</v>
      </c>
      <c r="N62" s="257">
        <v>0</v>
      </c>
      <c r="O62" s="257">
        <f>ROUND(E62*N62,2)</f>
        <v>0</v>
      </c>
      <c r="P62" s="257">
        <v>0</v>
      </c>
      <c r="Q62" s="257">
        <f>ROUND(E62*P62,2)</f>
        <v>0</v>
      </c>
      <c r="R62" s="259"/>
      <c r="S62" s="259" t="s">
        <v>972</v>
      </c>
      <c r="T62" s="260" t="s">
        <v>1421</v>
      </c>
      <c r="U62" s="232">
        <v>0</v>
      </c>
      <c r="V62" s="232">
        <f>ROUND(E62*U62,2)</f>
        <v>0</v>
      </c>
      <c r="W62" s="232"/>
      <c r="X62" s="232" t="s">
        <v>241</v>
      </c>
      <c r="Y62" s="232" t="s">
        <v>242</v>
      </c>
      <c r="Z62" s="212"/>
      <c r="AA62" s="212"/>
      <c r="AB62" s="212"/>
      <c r="AC62" s="212"/>
      <c r="AD62" s="212"/>
      <c r="AE62" s="212"/>
      <c r="AF62" s="212"/>
      <c r="AG62" s="212" t="s">
        <v>243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13" x14ac:dyDescent="0.25">
      <c r="A63" s="240" t="s">
        <v>235</v>
      </c>
      <c r="B63" s="241" t="s">
        <v>190</v>
      </c>
      <c r="C63" s="261" t="s">
        <v>186</v>
      </c>
      <c r="D63" s="242"/>
      <c r="E63" s="243"/>
      <c r="F63" s="244"/>
      <c r="G63" s="244">
        <f>SUMIF(AG64:AG64,"&lt;&gt;NOR",G64:G64)</f>
        <v>0</v>
      </c>
      <c r="H63" s="244"/>
      <c r="I63" s="244">
        <f>SUM(I64:I64)</f>
        <v>0</v>
      </c>
      <c r="J63" s="244"/>
      <c r="K63" s="244">
        <f>SUM(K64:K64)</f>
        <v>0</v>
      </c>
      <c r="L63" s="244"/>
      <c r="M63" s="244">
        <f>SUM(M64:M64)</f>
        <v>0</v>
      </c>
      <c r="N63" s="243"/>
      <c r="O63" s="243">
        <f>SUM(O64:O64)</f>
        <v>0</v>
      </c>
      <c r="P63" s="243"/>
      <c r="Q63" s="243">
        <f>SUM(Q64:Q64)</f>
        <v>0</v>
      </c>
      <c r="R63" s="244"/>
      <c r="S63" s="244"/>
      <c r="T63" s="245"/>
      <c r="U63" s="239"/>
      <c r="V63" s="239">
        <f>SUM(V64:V64)</f>
        <v>0</v>
      </c>
      <c r="W63" s="239"/>
      <c r="X63" s="239"/>
      <c r="Y63" s="239"/>
      <c r="AG63" t="s">
        <v>236</v>
      </c>
    </row>
    <row r="64" spans="1:60" ht="20" outlineLevel="1" x14ac:dyDescent="0.25">
      <c r="A64" s="247">
        <v>26</v>
      </c>
      <c r="B64" s="248" t="s">
        <v>1439</v>
      </c>
      <c r="C64" s="262" t="s">
        <v>1440</v>
      </c>
      <c r="D64" s="249" t="s">
        <v>292</v>
      </c>
      <c r="E64" s="250">
        <v>0.64100000000000001</v>
      </c>
      <c r="F64" s="251"/>
      <c r="G64" s="252">
        <f>ROUND(E64*F64,2)</f>
        <v>0</v>
      </c>
      <c r="H64" s="251"/>
      <c r="I64" s="252">
        <f>ROUND(E64*H64,2)</f>
        <v>0</v>
      </c>
      <c r="J64" s="251"/>
      <c r="K64" s="252">
        <f>ROUND(E64*J64,2)</f>
        <v>0</v>
      </c>
      <c r="L64" s="252">
        <v>21</v>
      </c>
      <c r="M64" s="252">
        <f>G64*(1+L64/100)</f>
        <v>0</v>
      </c>
      <c r="N64" s="250">
        <v>0</v>
      </c>
      <c r="O64" s="250">
        <f>ROUND(E64*N64,2)</f>
        <v>0</v>
      </c>
      <c r="P64" s="250">
        <v>0</v>
      </c>
      <c r="Q64" s="250">
        <f>ROUND(E64*P64,2)</f>
        <v>0</v>
      </c>
      <c r="R64" s="252"/>
      <c r="S64" s="252" t="s">
        <v>972</v>
      </c>
      <c r="T64" s="253" t="s">
        <v>1421</v>
      </c>
      <c r="U64" s="232">
        <v>0</v>
      </c>
      <c r="V64" s="232">
        <f>ROUND(E64*U64,2)</f>
        <v>0</v>
      </c>
      <c r="W64" s="232"/>
      <c r="X64" s="232" t="s">
        <v>241</v>
      </c>
      <c r="Y64" s="232" t="s">
        <v>242</v>
      </c>
      <c r="Z64" s="212"/>
      <c r="AA64" s="212"/>
      <c r="AB64" s="212"/>
      <c r="AC64" s="212"/>
      <c r="AD64" s="212"/>
      <c r="AE64" s="212"/>
      <c r="AF64" s="212"/>
      <c r="AG64" s="212" t="s">
        <v>243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33" x14ac:dyDescent="0.25">
      <c r="A65" s="3"/>
      <c r="B65" s="4"/>
      <c r="C65" s="268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AE65">
        <v>15</v>
      </c>
      <c r="AF65">
        <v>21</v>
      </c>
      <c r="AG65" t="s">
        <v>221</v>
      </c>
    </row>
    <row r="66" spans="1:33" ht="13" x14ac:dyDescent="0.25">
      <c r="A66" s="215"/>
      <c r="B66" s="216" t="s">
        <v>31</v>
      </c>
      <c r="C66" s="269"/>
      <c r="D66" s="217"/>
      <c r="E66" s="218"/>
      <c r="F66" s="218"/>
      <c r="G66" s="246">
        <f>G8+G33+G46+G57+G63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f>SUMIF(L7:L64,AE65,G7:G64)</f>
        <v>0</v>
      </c>
      <c r="AF66">
        <f>SUMIF(L7:L64,AF65,G7:G64)</f>
        <v>0</v>
      </c>
      <c r="AG66" t="s">
        <v>475</v>
      </c>
    </row>
    <row r="67" spans="1:33" x14ac:dyDescent="0.25">
      <c r="A67" s="3"/>
      <c r="B67" s="4"/>
      <c r="C67" s="268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A68" s="3"/>
      <c r="B68" s="4"/>
      <c r="C68" s="268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 x14ac:dyDescent="0.25">
      <c r="A69" s="219" t="s">
        <v>476</v>
      </c>
      <c r="B69" s="219"/>
      <c r="C69" s="270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33" x14ac:dyDescent="0.25">
      <c r="A70" s="220"/>
      <c r="B70" s="221"/>
      <c r="C70" s="271"/>
      <c r="D70" s="221"/>
      <c r="E70" s="221"/>
      <c r="F70" s="221"/>
      <c r="G70" s="222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G70" t="s">
        <v>477</v>
      </c>
    </row>
    <row r="71" spans="1:33" x14ac:dyDescent="0.25">
      <c r="A71" s="223"/>
      <c r="B71" s="224"/>
      <c r="C71" s="272"/>
      <c r="D71" s="224"/>
      <c r="E71" s="224"/>
      <c r="F71" s="224"/>
      <c r="G71" s="225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33" x14ac:dyDescent="0.25">
      <c r="A72" s="223"/>
      <c r="B72" s="224"/>
      <c r="C72" s="272"/>
      <c r="D72" s="224"/>
      <c r="E72" s="224"/>
      <c r="F72" s="224"/>
      <c r="G72" s="225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33" x14ac:dyDescent="0.25">
      <c r="A73" s="223"/>
      <c r="B73" s="224"/>
      <c r="C73" s="272"/>
      <c r="D73" s="224"/>
      <c r="E73" s="224"/>
      <c r="F73" s="224"/>
      <c r="G73" s="225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33" x14ac:dyDescent="0.25">
      <c r="A74" s="226"/>
      <c r="B74" s="227"/>
      <c r="C74" s="273"/>
      <c r="D74" s="227"/>
      <c r="E74" s="227"/>
      <c r="F74" s="227"/>
      <c r="G74" s="228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33" x14ac:dyDescent="0.25">
      <c r="A75" s="3"/>
      <c r="B75" s="4"/>
      <c r="C75" s="268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33" x14ac:dyDescent="0.25">
      <c r="C76" s="274"/>
      <c r="D76" s="10"/>
      <c r="AG76" t="s">
        <v>478</v>
      </c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69:C69"/>
    <mergeCell ref="A70:G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8AB45-9A49-42C4-A401-1BAD46C9AC7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84</v>
      </c>
      <c r="C4" s="204" t="s">
        <v>85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SUMIF(AG9:AG29,"&lt;&gt;NOR",G9:G29)</f>
        <v>0</v>
      </c>
      <c r="H8" s="244"/>
      <c r="I8" s="244">
        <f>SUM(I9:I29)</f>
        <v>0</v>
      </c>
      <c r="J8" s="244"/>
      <c r="K8" s="244">
        <f>SUM(K9:K29)</f>
        <v>0</v>
      </c>
      <c r="L8" s="244"/>
      <c r="M8" s="244">
        <f>SUM(M9:M29)</f>
        <v>0</v>
      </c>
      <c r="N8" s="243"/>
      <c r="O8" s="243">
        <f>SUM(O9:O29)</f>
        <v>0</v>
      </c>
      <c r="P8" s="243"/>
      <c r="Q8" s="243">
        <f>SUM(Q9:Q29)</f>
        <v>0</v>
      </c>
      <c r="R8" s="244"/>
      <c r="S8" s="244"/>
      <c r="T8" s="245"/>
      <c r="U8" s="239"/>
      <c r="V8" s="239">
        <f>SUM(V9:V29)</f>
        <v>0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1676</v>
      </c>
      <c r="C9" s="262" t="s">
        <v>1677</v>
      </c>
      <c r="D9" s="249" t="s">
        <v>239</v>
      </c>
      <c r="E9" s="250">
        <v>17.5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972</v>
      </c>
      <c r="T9" s="253" t="s">
        <v>1421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1735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1736</v>
      </c>
      <c r="D11" s="233"/>
      <c r="E11" s="234">
        <v>17.5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" outlineLevel="1" x14ac:dyDescent="0.25">
      <c r="A12" s="247">
        <v>2</v>
      </c>
      <c r="B12" s="248" t="s">
        <v>1680</v>
      </c>
      <c r="C12" s="262" t="s">
        <v>1681</v>
      </c>
      <c r="D12" s="249" t="s">
        <v>239</v>
      </c>
      <c r="E12" s="250">
        <v>66.239999999999995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972</v>
      </c>
      <c r="T12" s="253" t="s">
        <v>1421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1737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1738</v>
      </c>
      <c r="D14" s="233"/>
      <c r="E14" s="234">
        <v>66.239999999999995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47">
        <v>3</v>
      </c>
      <c r="B15" s="248" t="s">
        <v>1684</v>
      </c>
      <c r="C15" s="262" t="s">
        <v>1685</v>
      </c>
      <c r="D15" s="249" t="s">
        <v>239</v>
      </c>
      <c r="E15" s="250">
        <v>66.239999999999995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972</v>
      </c>
      <c r="T15" s="253" t="s">
        <v>1421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29"/>
      <c r="B16" s="230"/>
      <c r="C16" s="263" t="s">
        <v>1686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29"/>
      <c r="B17" s="230"/>
      <c r="C17" s="263" t="s">
        <v>1738</v>
      </c>
      <c r="D17" s="233"/>
      <c r="E17" s="234">
        <v>66.239999999999995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1" x14ac:dyDescent="0.25">
      <c r="A18" s="247">
        <v>4</v>
      </c>
      <c r="B18" s="248" t="s">
        <v>1521</v>
      </c>
      <c r="C18" s="262" t="s">
        <v>1522</v>
      </c>
      <c r="D18" s="249" t="s">
        <v>239</v>
      </c>
      <c r="E18" s="250">
        <v>66.239999999999995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972</v>
      </c>
      <c r="T18" s="253" t="s">
        <v>1421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5">
      <c r="A19" s="229"/>
      <c r="B19" s="230"/>
      <c r="C19" s="263" t="s">
        <v>1686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1738</v>
      </c>
      <c r="D20" s="233"/>
      <c r="E20" s="234">
        <v>66.239999999999995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0" outlineLevel="1" x14ac:dyDescent="0.25">
      <c r="A21" s="247">
        <v>5</v>
      </c>
      <c r="B21" s="248" t="s">
        <v>1534</v>
      </c>
      <c r="C21" s="262" t="s">
        <v>1692</v>
      </c>
      <c r="D21" s="249" t="s">
        <v>292</v>
      </c>
      <c r="E21" s="250">
        <v>119.232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972</v>
      </c>
      <c r="T21" s="253" t="s">
        <v>1421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1693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1739</v>
      </c>
      <c r="D23" s="233"/>
      <c r="E23" s="234">
        <v>119.23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" outlineLevel="1" x14ac:dyDescent="0.25">
      <c r="A24" s="247">
        <v>6</v>
      </c>
      <c r="B24" s="248" t="s">
        <v>1695</v>
      </c>
      <c r="C24" s="262" t="s">
        <v>1696</v>
      </c>
      <c r="D24" s="249" t="s">
        <v>261</v>
      </c>
      <c r="E24" s="250">
        <v>175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972</v>
      </c>
      <c r="T24" s="253" t="s">
        <v>1421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1740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1741</v>
      </c>
      <c r="D26" s="233"/>
      <c r="E26" s="234">
        <v>175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47">
        <v>7</v>
      </c>
      <c r="B27" s="248" t="s">
        <v>1742</v>
      </c>
      <c r="C27" s="262" t="s">
        <v>1743</v>
      </c>
      <c r="D27" s="249" t="s">
        <v>261</v>
      </c>
      <c r="E27" s="250">
        <v>288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972</v>
      </c>
      <c r="T27" s="253" t="s">
        <v>1421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29"/>
      <c r="B28" s="230"/>
      <c r="C28" s="263" t="s">
        <v>1744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29"/>
      <c r="B29" s="230"/>
      <c r="C29" s="263" t="s">
        <v>1745</v>
      </c>
      <c r="D29" s="233"/>
      <c r="E29" s="234">
        <v>288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13" x14ac:dyDescent="0.25">
      <c r="A30" s="240" t="s">
        <v>235</v>
      </c>
      <c r="B30" s="241" t="s">
        <v>164</v>
      </c>
      <c r="C30" s="261" t="s">
        <v>166</v>
      </c>
      <c r="D30" s="242"/>
      <c r="E30" s="243"/>
      <c r="F30" s="244"/>
      <c r="G30" s="244">
        <f>SUMIF(AG31:AG39,"&lt;&gt;NOR",G31:G39)</f>
        <v>0</v>
      </c>
      <c r="H30" s="244"/>
      <c r="I30" s="244">
        <f>SUM(I31:I39)</f>
        <v>0</v>
      </c>
      <c r="J30" s="244"/>
      <c r="K30" s="244">
        <f>SUM(K31:K39)</f>
        <v>0</v>
      </c>
      <c r="L30" s="244"/>
      <c r="M30" s="244">
        <f>SUM(M31:M39)</f>
        <v>0</v>
      </c>
      <c r="N30" s="243"/>
      <c r="O30" s="243">
        <f>SUM(O31:O39)</f>
        <v>15.42</v>
      </c>
      <c r="P30" s="243"/>
      <c r="Q30" s="243">
        <f>SUM(Q31:Q39)</f>
        <v>0</v>
      </c>
      <c r="R30" s="244"/>
      <c r="S30" s="244"/>
      <c r="T30" s="245"/>
      <c r="U30" s="239"/>
      <c r="V30" s="239">
        <f>SUM(V31:V39)</f>
        <v>0</v>
      </c>
      <c r="W30" s="239"/>
      <c r="X30" s="239"/>
      <c r="Y30" s="239"/>
      <c r="AG30" t="s">
        <v>236</v>
      </c>
    </row>
    <row r="31" spans="1:60" outlineLevel="1" x14ac:dyDescent="0.25">
      <c r="A31" s="247">
        <v>8</v>
      </c>
      <c r="B31" s="248" t="s">
        <v>1746</v>
      </c>
      <c r="C31" s="262" t="s">
        <v>1747</v>
      </c>
      <c r="D31" s="249" t="s">
        <v>261</v>
      </c>
      <c r="E31" s="250">
        <v>288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972</v>
      </c>
      <c r="T31" s="253" t="s">
        <v>1421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5">
      <c r="A32" s="229"/>
      <c r="B32" s="230"/>
      <c r="C32" s="263" t="s">
        <v>1744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1745</v>
      </c>
      <c r="D33" s="233"/>
      <c r="E33" s="234">
        <v>288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47">
        <v>9</v>
      </c>
      <c r="B34" s="248" t="s">
        <v>1748</v>
      </c>
      <c r="C34" s="262" t="s">
        <v>1749</v>
      </c>
      <c r="D34" s="249" t="s">
        <v>261</v>
      </c>
      <c r="E34" s="250">
        <v>288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972</v>
      </c>
      <c r="T34" s="253" t="s">
        <v>1435</v>
      </c>
      <c r="U34" s="232">
        <v>0</v>
      </c>
      <c r="V34" s="232">
        <f>ROUND(E34*U34,2)</f>
        <v>0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243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5">
      <c r="A35" s="229"/>
      <c r="B35" s="230"/>
      <c r="C35" s="263" t="s">
        <v>1744</v>
      </c>
      <c r="D35" s="233"/>
      <c r="E35" s="234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5">
      <c r="A36" s="229"/>
      <c r="B36" s="230"/>
      <c r="C36" s="263" t="s">
        <v>1745</v>
      </c>
      <c r="D36" s="233"/>
      <c r="E36" s="234">
        <v>288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0" outlineLevel="1" x14ac:dyDescent="0.25">
      <c r="A37" s="247">
        <v>10</v>
      </c>
      <c r="B37" s="248" t="s">
        <v>1750</v>
      </c>
      <c r="C37" s="262" t="s">
        <v>1751</v>
      </c>
      <c r="D37" s="249" t="s">
        <v>261</v>
      </c>
      <c r="E37" s="250">
        <v>288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5.3530000000000001E-2</v>
      </c>
      <c r="O37" s="250">
        <f>ROUND(E37*N37,2)</f>
        <v>15.42</v>
      </c>
      <c r="P37" s="250">
        <v>0</v>
      </c>
      <c r="Q37" s="250">
        <f>ROUND(E37*P37,2)</f>
        <v>0</v>
      </c>
      <c r="R37" s="252"/>
      <c r="S37" s="252" t="s">
        <v>972</v>
      </c>
      <c r="T37" s="253" t="s">
        <v>1421</v>
      </c>
      <c r="U37" s="232">
        <v>0</v>
      </c>
      <c r="V37" s="232">
        <f>ROUND(E37*U37,2)</f>
        <v>0</v>
      </c>
      <c r="W37" s="232"/>
      <c r="X37" s="232" t="s">
        <v>241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243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29"/>
      <c r="B38" s="230"/>
      <c r="C38" s="263" t="s">
        <v>1744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29"/>
      <c r="B39" s="230"/>
      <c r="C39" s="263" t="s">
        <v>1745</v>
      </c>
      <c r="D39" s="233"/>
      <c r="E39" s="234">
        <v>288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13" x14ac:dyDescent="0.25">
      <c r="A40" s="240" t="s">
        <v>235</v>
      </c>
      <c r="B40" s="241" t="s">
        <v>179</v>
      </c>
      <c r="C40" s="261" t="s">
        <v>180</v>
      </c>
      <c r="D40" s="242"/>
      <c r="E40" s="243"/>
      <c r="F40" s="244"/>
      <c r="G40" s="244">
        <f>SUMIF(AG41:AG50,"&lt;&gt;NOR",G41:G50)</f>
        <v>0</v>
      </c>
      <c r="H40" s="244"/>
      <c r="I40" s="244">
        <f>SUM(I41:I50)</f>
        <v>0</v>
      </c>
      <c r="J40" s="244"/>
      <c r="K40" s="244">
        <f>SUM(K41:K50)</f>
        <v>0</v>
      </c>
      <c r="L40" s="244"/>
      <c r="M40" s="244">
        <f>SUM(M41:M50)</f>
        <v>0</v>
      </c>
      <c r="N40" s="243"/>
      <c r="O40" s="243">
        <f>SUM(O41:O50)</f>
        <v>2.17</v>
      </c>
      <c r="P40" s="243"/>
      <c r="Q40" s="243">
        <f>SUM(Q41:Q50)</f>
        <v>0</v>
      </c>
      <c r="R40" s="244"/>
      <c r="S40" s="244"/>
      <c r="T40" s="245"/>
      <c r="U40" s="239"/>
      <c r="V40" s="239">
        <f>SUM(V41:V50)</f>
        <v>0</v>
      </c>
      <c r="W40" s="239"/>
      <c r="X40" s="239"/>
      <c r="Y40" s="239"/>
      <c r="AG40" t="s">
        <v>236</v>
      </c>
    </row>
    <row r="41" spans="1:60" ht="20" outlineLevel="1" x14ac:dyDescent="0.25">
      <c r="A41" s="247">
        <v>11</v>
      </c>
      <c r="B41" s="248" t="s">
        <v>1752</v>
      </c>
      <c r="C41" s="262" t="s">
        <v>1753</v>
      </c>
      <c r="D41" s="249" t="s">
        <v>303</v>
      </c>
      <c r="E41" s="250">
        <v>72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3.014E-2</v>
      </c>
      <c r="O41" s="250">
        <f>ROUND(E41*N41,2)</f>
        <v>2.17</v>
      </c>
      <c r="P41" s="250">
        <v>0</v>
      </c>
      <c r="Q41" s="250">
        <f>ROUND(E41*P41,2)</f>
        <v>0</v>
      </c>
      <c r="R41" s="252"/>
      <c r="S41" s="252" t="s">
        <v>972</v>
      </c>
      <c r="T41" s="253" t="s">
        <v>1435</v>
      </c>
      <c r="U41" s="232">
        <v>0</v>
      </c>
      <c r="V41" s="232">
        <f>ROUND(E41*U41,2)</f>
        <v>0</v>
      </c>
      <c r="W41" s="232"/>
      <c r="X41" s="232" t="s">
        <v>241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243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5">
      <c r="A42" s="229"/>
      <c r="B42" s="230"/>
      <c r="C42" s="263" t="s">
        <v>1754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1755</v>
      </c>
      <c r="D43" s="233"/>
      <c r="E43" s="234">
        <v>72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0" outlineLevel="1" x14ac:dyDescent="0.25">
      <c r="A44" s="254">
        <v>12</v>
      </c>
      <c r="B44" s="255" t="s">
        <v>1236</v>
      </c>
      <c r="C44" s="267" t="s">
        <v>1756</v>
      </c>
      <c r="D44" s="256" t="s">
        <v>971</v>
      </c>
      <c r="E44" s="257">
        <v>1</v>
      </c>
      <c r="F44" s="258"/>
      <c r="G44" s="259">
        <f>ROUND(E44*F44,2)</f>
        <v>0</v>
      </c>
      <c r="H44" s="258"/>
      <c r="I44" s="259">
        <f>ROUND(E44*H44,2)</f>
        <v>0</v>
      </c>
      <c r="J44" s="258"/>
      <c r="K44" s="259">
        <f>ROUND(E44*J44,2)</f>
        <v>0</v>
      </c>
      <c r="L44" s="259">
        <v>21</v>
      </c>
      <c r="M44" s="259">
        <f>G44*(1+L44/100)</f>
        <v>0</v>
      </c>
      <c r="N44" s="257">
        <v>0</v>
      </c>
      <c r="O44" s="257">
        <f>ROUND(E44*N44,2)</f>
        <v>0</v>
      </c>
      <c r="P44" s="257">
        <v>0</v>
      </c>
      <c r="Q44" s="257">
        <f>ROUND(E44*P44,2)</f>
        <v>0</v>
      </c>
      <c r="R44" s="259"/>
      <c r="S44" s="259" t="s">
        <v>361</v>
      </c>
      <c r="T44" s="260" t="s">
        <v>362</v>
      </c>
      <c r="U44" s="232">
        <v>0</v>
      </c>
      <c r="V44" s="232">
        <f>ROUND(E44*U44,2)</f>
        <v>0</v>
      </c>
      <c r="W44" s="232"/>
      <c r="X44" s="232" t="s">
        <v>294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356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" outlineLevel="1" x14ac:dyDescent="0.25">
      <c r="A45" s="254">
        <v>13</v>
      </c>
      <c r="B45" s="255" t="s">
        <v>1414</v>
      </c>
      <c r="C45" s="267" t="s">
        <v>1757</v>
      </c>
      <c r="D45" s="256" t="s">
        <v>971</v>
      </c>
      <c r="E45" s="257">
        <v>1</v>
      </c>
      <c r="F45" s="258"/>
      <c r="G45" s="259">
        <f>ROUND(E45*F45,2)</f>
        <v>0</v>
      </c>
      <c r="H45" s="258"/>
      <c r="I45" s="259">
        <f>ROUND(E45*H45,2)</f>
        <v>0</v>
      </c>
      <c r="J45" s="258"/>
      <c r="K45" s="259">
        <f>ROUND(E45*J45,2)</f>
        <v>0</v>
      </c>
      <c r="L45" s="259">
        <v>21</v>
      </c>
      <c r="M45" s="259">
        <f>G45*(1+L45/100)</f>
        <v>0</v>
      </c>
      <c r="N45" s="257">
        <v>0</v>
      </c>
      <c r="O45" s="257">
        <f>ROUND(E45*N45,2)</f>
        <v>0</v>
      </c>
      <c r="P45" s="257">
        <v>0</v>
      </c>
      <c r="Q45" s="257">
        <f>ROUND(E45*P45,2)</f>
        <v>0</v>
      </c>
      <c r="R45" s="259"/>
      <c r="S45" s="259" t="s">
        <v>361</v>
      </c>
      <c r="T45" s="260" t="s">
        <v>362</v>
      </c>
      <c r="U45" s="232">
        <v>0</v>
      </c>
      <c r="V45" s="232">
        <f>ROUND(E45*U45,2)</f>
        <v>0</v>
      </c>
      <c r="W45" s="232"/>
      <c r="X45" s="232" t="s">
        <v>294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356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54">
        <v>14</v>
      </c>
      <c r="B46" s="255" t="s">
        <v>1713</v>
      </c>
      <c r="C46" s="267" t="s">
        <v>1758</v>
      </c>
      <c r="D46" s="256" t="s">
        <v>971</v>
      </c>
      <c r="E46" s="257">
        <v>5</v>
      </c>
      <c r="F46" s="258"/>
      <c r="G46" s="259">
        <f>ROUND(E46*F46,2)</f>
        <v>0</v>
      </c>
      <c r="H46" s="258"/>
      <c r="I46" s="259">
        <f>ROUND(E46*H46,2)</f>
        <v>0</v>
      </c>
      <c r="J46" s="258"/>
      <c r="K46" s="259">
        <f>ROUND(E46*J46,2)</f>
        <v>0</v>
      </c>
      <c r="L46" s="259">
        <v>21</v>
      </c>
      <c r="M46" s="259">
        <f>G46*(1+L46/100)</f>
        <v>0</v>
      </c>
      <c r="N46" s="257">
        <v>0</v>
      </c>
      <c r="O46" s="257">
        <f>ROUND(E46*N46,2)</f>
        <v>0</v>
      </c>
      <c r="P46" s="257">
        <v>0</v>
      </c>
      <c r="Q46" s="257">
        <f>ROUND(E46*P46,2)</f>
        <v>0</v>
      </c>
      <c r="R46" s="259"/>
      <c r="S46" s="259" t="s">
        <v>361</v>
      </c>
      <c r="T46" s="260" t="s">
        <v>362</v>
      </c>
      <c r="U46" s="232">
        <v>0</v>
      </c>
      <c r="V46" s="232">
        <f>ROUND(E46*U46,2)</f>
        <v>0</v>
      </c>
      <c r="W46" s="232"/>
      <c r="X46" s="232" t="s">
        <v>294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356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5">
      <c r="A47" s="254">
        <v>15</v>
      </c>
      <c r="B47" s="255" t="s">
        <v>1715</v>
      </c>
      <c r="C47" s="267" t="s">
        <v>1759</v>
      </c>
      <c r="D47" s="256" t="s">
        <v>971</v>
      </c>
      <c r="E47" s="257">
        <v>1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</v>
      </c>
      <c r="Q47" s="257">
        <f>ROUND(E47*P47,2)</f>
        <v>0</v>
      </c>
      <c r="R47" s="259"/>
      <c r="S47" s="259" t="s">
        <v>361</v>
      </c>
      <c r="T47" s="260" t="s">
        <v>362</v>
      </c>
      <c r="U47" s="232">
        <v>0</v>
      </c>
      <c r="V47" s="232">
        <f>ROUND(E47*U47,2)</f>
        <v>0</v>
      </c>
      <c r="W47" s="232"/>
      <c r="X47" s="232" t="s">
        <v>294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356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0" outlineLevel="1" x14ac:dyDescent="0.25">
      <c r="A48" s="254">
        <v>16</v>
      </c>
      <c r="B48" s="255" t="s">
        <v>1717</v>
      </c>
      <c r="C48" s="267" t="s">
        <v>1760</v>
      </c>
      <c r="D48" s="256" t="s">
        <v>401</v>
      </c>
      <c r="E48" s="257">
        <v>1</v>
      </c>
      <c r="F48" s="258"/>
      <c r="G48" s="259">
        <f>ROUND(E48*F48,2)</f>
        <v>0</v>
      </c>
      <c r="H48" s="258"/>
      <c r="I48" s="259">
        <f>ROUND(E48*H48,2)</f>
        <v>0</v>
      </c>
      <c r="J48" s="258"/>
      <c r="K48" s="259">
        <f>ROUND(E48*J48,2)</f>
        <v>0</v>
      </c>
      <c r="L48" s="259">
        <v>21</v>
      </c>
      <c r="M48" s="259">
        <f>G48*(1+L48/100)</f>
        <v>0</v>
      </c>
      <c r="N48" s="257">
        <v>0</v>
      </c>
      <c r="O48" s="257">
        <f>ROUND(E48*N48,2)</f>
        <v>0</v>
      </c>
      <c r="P48" s="257">
        <v>0</v>
      </c>
      <c r="Q48" s="257">
        <f>ROUND(E48*P48,2)</f>
        <v>0</v>
      </c>
      <c r="R48" s="259"/>
      <c r="S48" s="259" t="s">
        <v>361</v>
      </c>
      <c r="T48" s="260" t="s">
        <v>362</v>
      </c>
      <c r="U48" s="232">
        <v>0</v>
      </c>
      <c r="V48" s="232">
        <f>ROUND(E48*U48,2)</f>
        <v>0</v>
      </c>
      <c r="W48" s="232"/>
      <c r="X48" s="232" t="s">
        <v>294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356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0" outlineLevel="1" x14ac:dyDescent="0.25">
      <c r="A49" s="254">
        <v>17</v>
      </c>
      <c r="B49" s="255" t="s">
        <v>1719</v>
      </c>
      <c r="C49" s="267" t="s">
        <v>1761</v>
      </c>
      <c r="D49" s="256" t="s">
        <v>401</v>
      </c>
      <c r="E49" s="257">
        <v>1</v>
      </c>
      <c r="F49" s="258"/>
      <c r="G49" s="259">
        <f>ROUND(E49*F49,2)</f>
        <v>0</v>
      </c>
      <c r="H49" s="258"/>
      <c r="I49" s="259">
        <f>ROUND(E49*H49,2)</f>
        <v>0</v>
      </c>
      <c r="J49" s="258"/>
      <c r="K49" s="259">
        <f>ROUND(E49*J49,2)</f>
        <v>0</v>
      </c>
      <c r="L49" s="259">
        <v>21</v>
      </c>
      <c r="M49" s="259">
        <f>G49*(1+L49/100)</f>
        <v>0</v>
      </c>
      <c r="N49" s="257">
        <v>0</v>
      </c>
      <c r="O49" s="257">
        <f>ROUND(E49*N49,2)</f>
        <v>0</v>
      </c>
      <c r="P49" s="257">
        <v>0</v>
      </c>
      <c r="Q49" s="257">
        <f>ROUND(E49*P49,2)</f>
        <v>0</v>
      </c>
      <c r="R49" s="259"/>
      <c r="S49" s="259" t="s">
        <v>361</v>
      </c>
      <c r="T49" s="260" t="s">
        <v>362</v>
      </c>
      <c r="U49" s="232">
        <v>0</v>
      </c>
      <c r="V49" s="232">
        <f>ROUND(E49*U49,2)</f>
        <v>0</v>
      </c>
      <c r="W49" s="232"/>
      <c r="X49" s="232" t="s">
        <v>294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356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0" outlineLevel="1" x14ac:dyDescent="0.25">
      <c r="A50" s="254">
        <v>18</v>
      </c>
      <c r="B50" s="255" t="s">
        <v>1721</v>
      </c>
      <c r="C50" s="267" t="s">
        <v>1762</v>
      </c>
      <c r="D50" s="256" t="s">
        <v>401</v>
      </c>
      <c r="E50" s="257">
        <v>1</v>
      </c>
      <c r="F50" s="258"/>
      <c r="G50" s="259">
        <f>ROUND(E50*F50,2)</f>
        <v>0</v>
      </c>
      <c r="H50" s="258"/>
      <c r="I50" s="259">
        <f>ROUND(E50*H50,2)</f>
        <v>0</v>
      </c>
      <c r="J50" s="258"/>
      <c r="K50" s="259">
        <f>ROUND(E50*J50,2)</f>
        <v>0</v>
      </c>
      <c r="L50" s="259">
        <v>21</v>
      </c>
      <c r="M50" s="259">
        <f>G50*(1+L50/100)</f>
        <v>0</v>
      </c>
      <c r="N50" s="257">
        <v>0</v>
      </c>
      <c r="O50" s="257">
        <f>ROUND(E50*N50,2)</f>
        <v>0</v>
      </c>
      <c r="P50" s="257">
        <v>0</v>
      </c>
      <c r="Q50" s="257">
        <f>ROUND(E50*P50,2)</f>
        <v>0</v>
      </c>
      <c r="R50" s="259"/>
      <c r="S50" s="259" t="s">
        <v>361</v>
      </c>
      <c r="T50" s="260" t="s">
        <v>362</v>
      </c>
      <c r="U50" s="232">
        <v>0</v>
      </c>
      <c r="V50" s="232">
        <f>ROUND(E50*U50,2)</f>
        <v>0</v>
      </c>
      <c r="W50" s="232"/>
      <c r="X50" s="232" t="s">
        <v>294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356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13" x14ac:dyDescent="0.25">
      <c r="A51" s="240" t="s">
        <v>235</v>
      </c>
      <c r="B51" s="241" t="s">
        <v>190</v>
      </c>
      <c r="C51" s="261" t="s">
        <v>186</v>
      </c>
      <c r="D51" s="242"/>
      <c r="E51" s="243"/>
      <c r="F51" s="244"/>
      <c r="G51" s="244">
        <f>SUMIF(AG52:AG52,"&lt;&gt;NOR",G52:G52)</f>
        <v>0</v>
      </c>
      <c r="H51" s="244"/>
      <c r="I51" s="244">
        <f>SUM(I52:I52)</f>
        <v>0</v>
      </c>
      <c r="J51" s="244"/>
      <c r="K51" s="244">
        <f>SUM(K52:K52)</f>
        <v>0</v>
      </c>
      <c r="L51" s="244"/>
      <c r="M51" s="244">
        <f>SUM(M52:M52)</f>
        <v>0</v>
      </c>
      <c r="N51" s="243"/>
      <c r="O51" s="243">
        <f>SUM(O52:O52)</f>
        <v>0</v>
      </c>
      <c r="P51" s="243"/>
      <c r="Q51" s="243">
        <f>SUM(Q52:Q52)</f>
        <v>0</v>
      </c>
      <c r="R51" s="244"/>
      <c r="S51" s="244"/>
      <c r="T51" s="245"/>
      <c r="U51" s="239"/>
      <c r="V51" s="239">
        <f>SUM(V52:V52)</f>
        <v>0</v>
      </c>
      <c r="W51" s="239"/>
      <c r="X51" s="239"/>
      <c r="Y51" s="239"/>
      <c r="AG51" t="s">
        <v>236</v>
      </c>
    </row>
    <row r="52" spans="1:60" ht="20" outlineLevel="1" x14ac:dyDescent="0.25">
      <c r="A52" s="254">
        <v>19</v>
      </c>
      <c r="B52" s="255" t="s">
        <v>1439</v>
      </c>
      <c r="C52" s="267" t="s">
        <v>1440</v>
      </c>
      <c r="D52" s="256" t="s">
        <v>292</v>
      </c>
      <c r="E52" s="257">
        <v>17.587</v>
      </c>
      <c r="F52" s="258"/>
      <c r="G52" s="259">
        <f>ROUND(E52*F52,2)</f>
        <v>0</v>
      </c>
      <c r="H52" s="258"/>
      <c r="I52" s="259">
        <f>ROUND(E52*H52,2)</f>
        <v>0</v>
      </c>
      <c r="J52" s="258"/>
      <c r="K52" s="259">
        <f>ROUND(E52*J52,2)</f>
        <v>0</v>
      </c>
      <c r="L52" s="259">
        <v>21</v>
      </c>
      <c r="M52" s="259">
        <f>G52*(1+L52/100)</f>
        <v>0</v>
      </c>
      <c r="N52" s="257">
        <v>0</v>
      </c>
      <c r="O52" s="257">
        <f>ROUND(E52*N52,2)</f>
        <v>0</v>
      </c>
      <c r="P52" s="257">
        <v>0</v>
      </c>
      <c r="Q52" s="257">
        <f>ROUND(E52*P52,2)</f>
        <v>0</v>
      </c>
      <c r="R52" s="259"/>
      <c r="S52" s="259" t="s">
        <v>972</v>
      </c>
      <c r="T52" s="260" t="s">
        <v>1421</v>
      </c>
      <c r="U52" s="232">
        <v>0</v>
      </c>
      <c r="V52" s="232">
        <f>ROUND(E52*U52,2)</f>
        <v>0</v>
      </c>
      <c r="W52" s="232"/>
      <c r="X52" s="232" t="s">
        <v>241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243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13" x14ac:dyDescent="0.25">
      <c r="A53" s="240" t="s">
        <v>235</v>
      </c>
      <c r="B53" s="241" t="s">
        <v>201</v>
      </c>
      <c r="C53" s="261" t="s">
        <v>144</v>
      </c>
      <c r="D53" s="242"/>
      <c r="E53" s="243"/>
      <c r="F53" s="244"/>
      <c r="G53" s="244">
        <f>SUMIF(AG54:AG55,"&lt;&gt;NOR",G54:G55)</f>
        <v>0</v>
      </c>
      <c r="H53" s="244"/>
      <c r="I53" s="244">
        <f>SUM(I54:I55)</f>
        <v>0</v>
      </c>
      <c r="J53" s="244"/>
      <c r="K53" s="244">
        <f>SUM(K54:K55)</f>
        <v>0</v>
      </c>
      <c r="L53" s="244"/>
      <c r="M53" s="244">
        <f>SUM(M54:M55)</f>
        <v>0</v>
      </c>
      <c r="N53" s="243"/>
      <c r="O53" s="243">
        <f>SUM(O54:O55)</f>
        <v>0</v>
      </c>
      <c r="P53" s="243"/>
      <c r="Q53" s="243">
        <f>SUM(Q54:Q55)</f>
        <v>0</v>
      </c>
      <c r="R53" s="244"/>
      <c r="S53" s="244"/>
      <c r="T53" s="245"/>
      <c r="U53" s="239"/>
      <c r="V53" s="239">
        <f>SUM(V54:V55)</f>
        <v>0</v>
      </c>
      <c r="W53" s="239"/>
      <c r="X53" s="239"/>
      <c r="Y53" s="239"/>
      <c r="AG53" t="s">
        <v>236</v>
      </c>
    </row>
    <row r="54" spans="1:60" outlineLevel="1" x14ac:dyDescent="0.25">
      <c r="A54" s="254">
        <v>20</v>
      </c>
      <c r="B54" s="255" t="s">
        <v>1723</v>
      </c>
      <c r="C54" s="267" t="s">
        <v>1763</v>
      </c>
      <c r="D54" s="256" t="s">
        <v>971</v>
      </c>
      <c r="E54" s="257">
        <v>1</v>
      </c>
      <c r="F54" s="258"/>
      <c r="G54" s="259">
        <f>ROUND(E54*F54,2)</f>
        <v>0</v>
      </c>
      <c r="H54" s="258"/>
      <c r="I54" s="259">
        <f>ROUND(E54*H54,2)</f>
        <v>0</v>
      </c>
      <c r="J54" s="258"/>
      <c r="K54" s="259">
        <f>ROUND(E54*J54,2)</f>
        <v>0</v>
      </c>
      <c r="L54" s="259">
        <v>21</v>
      </c>
      <c r="M54" s="259">
        <f>G54*(1+L54/100)</f>
        <v>0</v>
      </c>
      <c r="N54" s="257">
        <v>0</v>
      </c>
      <c r="O54" s="257">
        <f>ROUND(E54*N54,2)</f>
        <v>0</v>
      </c>
      <c r="P54" s="257">
        <v>0</v>
      </c>
      <c r="Q54" s="257">
        <f>ROUND(E54*P54,2)</f>
        <v>0</v>
      </c>
      <c r="R54" s="259"/>
      <c r="S54" s="259" t="s">
        <v>361</v>
      </c>
      <c r="T54" s="260" t="s">
        <v>362</v>
      </c>
      <c r="U54" s="232">
        <v>0</v>
      </c>
      <c r="V54" s="232">
        <f>ROUND(E54*U54,2)</f>
        <v>0</v>
      </c>
      <c r="W54" s="232"/>
      <c r="X54" s="232" t="s">
        <v>241</v>
      </c>
      <c r="Y54" s="232" t="s">
        <v>242</v>
      </c>
      <c r="Z54" s="212"/>
      <c r="AA54" s="212"/>
      <c r="AB54" s="212"/>
      <c r="AC54" s="212"/>
      <c r="AD54" s="212"/>
      <c r="AE54" s="212"/>
      <c r="AF54" s="212"/>
      <c r="AG54" s="212" t="s">
        <v>554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5">
      <c r="A55" s="247">
        <v>21</v>
      </c>
      <c r="B55" s="248" t="s">
        <v>1725</v>
      </c>
      <c r="C55" s="262" t="s">
        <v>1764</v>
      </c>
      <c r="D55" s="249" t="s">
        <v>971</v>
      </c>
      <c r="E55" s="250">
        <v>1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0</v>
      </c>
      <c r="O55" s="250">
        <f>ROUND(E55*N55,2)</f>
        <v>0</v>
      </c>
      <c r="P55" s="250">
        <v>0</v>
      </c>
      <c r="Q55" s="250">
        <f>ROUND(E55*P55,2)</f>
        <v>0</v>
      </c>
      <c r="R55" s="252"/>
      <c r="S55" s="252" t="s">
        <v>361</v>
      </c>
      <c r="T55" s="253" t="s">
        <v>362</v>
      </c>
      <c r="U55" s="232">
        <v>0</v>
      </c>
      <c r="V55" s="232">
        <f>ROUND(E55*U55,2)</f>
        <v>0</v>
      </c>
      <c r="W55" s="232"/>
      <c r="X55" s="232" t="s">
        <v>241</v>
      </c>
      <c r="Y55" s="232" t="s">
        <v>242</v>
      </c>
      <c r="Z55" s="212"/>
      <c r="AA55" s="212"/>
      <c r="AB55" s="212"/>
      <c r="AC55" s="212"/>
      <c r="AD55" s="212"/>
      <c r="AE55" s="212"/>
      <c r="AF55" s="212"/>
      <c r="AG55" s="212" t="s">
        <v>554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5">
      <c r="A56" s="3"/>
      <c r="B56" s="4"/>
      <c r="C56" s="268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v>15</v>
      </c>
      <c r="AF56">
        <v>21</v>
      </c>
      <c r="AG56" t="s">
        <v>221</v>
      </c>
    </row>
    <row r="57" spans="1:60" ht="13" x14ac:dyDescent="0.25">
      <c r="A57" s="215"/>
      <c r="B57" s="216" t="s">
        <v>31</v>
      </c>
      <c r="C57" s="269"/>
      <c r="D57" s="217"/>
      <c r="E57" s="218"/>
      <c r="F57" s="218"/>
      <c r="G57" s="246">
        <f>G8+G30+G40+G51+G53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f>SUMIF(L7:L55,AE56,G7:G55)</f>
        <v>0</v>
      </c>
      <c r="AF57">
        <f>SUMIF(L7:L55,AF56,G7:G55)</f>
        <v>0</v>
      </c>
      <c r="AG57" t="s">
        <v>475</v>
      </c>
    </row>
    <row r="58" spans="1:60" x14ac:dyDescent="0.25">
      <c r="A58" s="3"/>
      <c r="B58" s="4"/>
      <c r="C58" s="268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5">
      <c r="A59" s="3"/>
      <c r="B59" s="4"/>
      <c r="C59" s="26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219" t="s">
        <v>476</v>
      </c>
      <c r="B60" s="219"/>
      <c r="C60" s="270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20"/>
      <c r="B61" s="221"/>
      <c r="C61" s="271"/>
      <c r="D61" s="221"/>
      <c r="E61" s="221"/>
      <c r="F61" s="221"/>
      <c r="G61" s="222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G61" t="s">
        <v>477</v>
      </c>
    </row>
    <row r="62" spans="1:60" x14ac:dyDescent="0.25">
      <c r="A62" s="223"/>
      <c r="B62" s="224"/>
      <c r="C62" s="272"/>
      <c r="D62" s="224"/>
      <c r="E62" s="224"/>
      <c r="F62" s="224"/>
      <c r="G62" s="225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5">
      <c r="A63" s="223"/>
      <c r="B63" s="224"/>
      <c r="C63" s="272"/>
      <c r="D63" s="224"/>
      <c r="E63" s="224"/>
      <c r="F63" s="224"/>
      <c r="G63" s="22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3"/>
      <c r="B64" s="224"/>
      <c r="C64" s="272"/>
      <c r="D64" s="224"/>
      <c r="E64" s="224"/>
      <c r="F64" s="224"/>
      <c r="G64" s="225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6"/>
      <c r="B65" s="227"/>
      <c r="C65" s="273"/>
      <c r="D65" s="227"/>
      <c r="E65" s="227"/>
      <c r="F65" s="227"/>
      <c r="G65" s="228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3"/>
      <c r="B66" s="4"/>
      <c r="C66" s="268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C67" s="274"/>
      <c r="D67" s="10"/>
      <c r="AG67" t="s">
        <v>478</v>
      </c>
    </row>
    <row r="68" spans="1:33" x14ac:dyDescent="0.25">
      <c r="D68" s="10"/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60:C60"/>
    <mergeCell ref="A61:G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C2564-1C8D-40E3-85C3-ACC715685BA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86</v>
      </c>
      <c r="C4" s="204" t="s">
        <v>87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SUMIF(AG9:AG29,"&lt;&gt;NOR",G9:G29)</f>
        <v>0</v>
      </c>
      <c r="H8" s="244"/>
      <c r="I8" s="244">
        <f>SUM(I9:I29)</f>
        <v>0</v>
      </c>
      <c r="J8" s="244"/>
      <c r="K8" s="244">
        <f>SUM(K9:K29)</f>
        <v>0</v>
      </c>
      <c r="L8" s="244"/>
      <c r="M8" s="244">
        <f>SUM(M9:M29)</f>
        <v>0</v>
      </c>
      <c r="N8" s="243"/>
      <c r="O8" s="243">
        <f>SUM(O9:O29)</f>
        <v>0</v>
      </c>
      <c r="P8" s="243"/>
      <c r="Q8" s="243">
        <f>SUM(Q9:Q29)</f>
        <v>0</v>
      </c>
      <c r="R8" s="244"/>
      <c r="S8" s="244"/>
      <c r="T8" s="245"/>
      <c r="U8" s="239"/>
      <c r="V8" s="239">
        <f>SUM(V9:V29)</f>
        <v>0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1676</v>
      </c>
      <c r="C9" s="262" t="s">
        <v>1677</v>
      </c>
      <c r="D9" s="249" t="s">
        <v>239</v>
      </c>
      <c r="E9" s="250">
        <v>5.5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972</v>
      </c>
      <c r="T9" s="253" t="s">
        <v>1421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1765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1766</v>
      </c>
      <c r="D11" s="233"/>
      <c r="E11" s="234">
        <v>5.5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" outlineLevel="1" x14ac:dyDescent="0.25">
      <c r="A12" s="247">
        <v>2</v>
      </c>
      <c r="B12" s="248" t="s">
        <v>1680</v>
      </c>
      <c r="C12" s="262" t="s">
        <v>1681</v>
      </c>
      <c r="D12" s="249" t="s">
        <v>239</v>
      </c>
      <c r="E12" s="250">
        <v>25.76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972</v>
      </c>
      <c r="T12" s="253" t="s">
        <v>1421</v>
      </c>
      <c r="U12" s="232">
        <v>0</v>
      </c>
      <c r="V12" s="232">
        <f>ROUND(E12*U12,2)</f>
        <v>0</v>
      </c>
      <c r="W12" s="232"/>
      <c r="X12" s="232" t="s">
        <v>241</v>
      </c>
      <c r="Y12" s="232" t="s">
        <v>242</v>
      </c>
      <c r="Z12" s="212"/>
      <c r="AA12" s="212"/>
      <c r="AB12" s="212"/>
      <c r="AC12" s="212"/>
      <c r="AD12" s="212"/>
      <c r="AE12" s="212"/>
      <c r="AF12" s="212"/>
      <c r="AG12" s="212" t="s">
        <v>243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5">
      <c r="A13" s="229"/>
      <c r="B13" s="230"/>
      <c r="C13" s="263" t="s">
        <v>1767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5">
      <c r="A14" s="229"/>
      <c r="B14" s="230"/>
      <c r="C14" s="263" t="s">
        <v>1768</v>
      </c>
      <c r="D14" s="233"/>
      <c r="E14" s="234">
        <v>25.76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5">
      <c r="A15" s="247">
        <v>3</v>
      </c>
      <c r="B15" s="248" t="s">
        <v>1684</v>
      </c>
      <c r="C15" s="262" t="s">
        <v>1685</v>
      </c>
      <c r="D15" s="249" t="s">
        <v>239</v>
      </c>
      <c r="E15" s="250">
        <v>25.76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972</v>
      </c>
      <c r="T15" s="253" t="s">
        <v>1421</v>
      </c>
      <c r="U15" s="232">
        <v>0</v>
      </c>
      <c r="V15" s="232">
        <f>ROUND(E15*U15,2)</f>
        <v>0</v>
      </c>
      <c r="W15" s="232"/>
      <c r="X15" s="232" t="s">
        <v>241</v>
      </c>
      <c r="Y15" s="232" t="s">
        <v>242</v>
      </c>
      <c r="Z15" s="212"/>
      <c r="AA15" s="212"/>
      <c r="AB15" s="212"/>
      <c r="AC15" s="212"/>
      <c r="AD15" s="212"/>
      <c r="AE15" s="212"/>
      <c r="AF15" s="212"/>
      <c r="AG15" s="212" t="s">
        <v>243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5">
      <c r="A16" s="229"/>
      <c r="B16" s="230"/>
      <c r="C16" s="263" t="s">
        <v>1686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29"/>
      <c r="B17" s="230"/>
      <c r="C17" s="263" t="s">
        <v>1768</v>
      </c>
      <c r="D17" s="233"/>
      <c r="E17" s="234">
        <v>25.76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" outlineLevel="1" x14ac:dyDescent="0.25">
      <c r="A18" s="247">
        <v>4</v>
      </c>
      <c r="B18" s="248" t="s">
        <v>1521</v>
      </c>
      <c r="C18" s="262" t="s">
        <v>1522</v>
      </c>
      <c r="D18" s="249" t="s">
        <v>239</v>
      </c>
      <c r="E18" s="250">
        <v>25.76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972</v>
      </c>
      <c r="T18" s="253" t="s">
        <v>1421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243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5">
      <c r="A19" s="229"/>
      <c r="B19" s="230"/>
      <c r="C19" s="263" t="s">
        <v>1686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1768</v>
      </c>
      <c r="D20" s="233"/>
      <c r="E20" s="234">
        <v>25.76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0" outlineLevel="1" x14ac:dyDescent="0.25">
      <c r="A21" s="247">
        <v>5</v>
      </c>
      <c r="B21" s="248" t="s">
        <v>1534</v>
      </c>
      <c r="C21" s="262" t="s">
        <v>1692</v>
      </c>
      <c r="D21" s="249" t="s">
        <v>292</v>
      </c>
      <c r="E21" s="250">
        <v>46.368000000000002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972</v>
      </c>
      <c r="T21" s="253" t="s">
        <v>1421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243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1693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1769</v>
      </c>
      <c r="D23" s="233"/>
      <c r="E23" s="234">
        <v>46.37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" outlineLevel="1" x14ac:dyDescent="0.25">
      <c r="A24" s="247">
        <v>6</v>
      </c>
      <c r="B24" s="248" t="s">
        <v>1695</v>
      </c>
      <c r="C24" s="262" t="s">
        <v>1696</v>
      </c>
      <c r="D24" s="249" t="s">
        <v>261</v>
      </c>
      <c r="E24" s="250">
        <v>55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972</v>
      </c>
      <c r="T24" s="253" t="s">
        <v>1421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243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1770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766</v>
      </c>
      <c r="D26" s="233"/>
      <c r="E26" s="234">
        <v>55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47">
        <v>7</v>
      </c>
      <c r="B27" s="248" t="s">
        <v>1742</v>
      </c>
      <c r="C27" s="262" t="s">
        <v>1743</v>
      </c>
      <c r="D27" s="249" t="s">
        <v>261</v>
      </c>
      <c r="E27" s="250">
        <v>112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972</v>
      </c>
      <c r="T27" s="253" t="s">
        <v>1421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29"/>
      <c r="B28" s="230"/>
      <c r="C28" s="263" t="s">
        <v>1771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29"/>
      <c r="B29" s="230"/>
      <c r="C29" s="263" t="s">
        <v>1772</v>
      </c>
      <c r="D29" s="233"/>
      <c r="E29" s="234">
        <v>112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13" x14ac:dyDescent="0.25">
      <c r="A30" s="240" t="s">
        <v>235</v>
      </c>
      <c r="B30" s="241" t="s">
        <v>164</v>
      </c>
      <c r="C30" s="261" t="s">
        <v>166</v>
      </c>
      <c r="D30" s="242"/>
      <c r="E30" s="243"/>
      <c r="F30" s="244"/>
      <c r="G30" s="244">
        <f>SUMIF(AG31:AG39,"&lt;&gt;NOR",G31:G39)</f>
        <v>0</v>
      </c>
      <c r="H30" s="244"/>
      <c r="I30" s="244">
        <f>SUM(I31:I39)</f>
        <v>0</v>
      </c>
      <c r="J30" s="244"/>
      <c r="K30" s="244">
        <f>SUM(K31:K39)</f>
        <v>0</v>
      </c>
      <c r="L30" s="244"/>
      <c r="M30" s="244">
        <f>SUM(M31:M39)</f>
        <v>0</v>
      </c>
      <c r="N30" s="243"/>
      <c r="O30" s="243">
        <f>SUM(O31:O39)</f>
        <v>6</v>
      </c>
      <c r="P30" s="243"/>
      <c r="Q30" s="243">
        <f>SUM(Q31:Q39)</f>
        <v>0</v>
      </c>
      <c r="R30" s="244"/>
      <c r="S30" s="244"/>
      <c r="T30" s="245"/>
      <c r="U30" s="239"/>
      <c r="V30" s="239">
        <f>SUM(V31:V39)</f>
        <v>0</v>
      </c>
      <c r="W30" s="239"/>
      <c r="X30" s="239"/>
      <c r="Y30" s="239"/>
      <c r="AG30" t="s">
        <v>236</v>
      </c>
    </row>
    <row r="31" spans="1:60" outlineLevel="1" x14ac:dyDescent="0.25">
      <c r="A31" s="247">
        <v>8</v>
      </c>
      <c r="B31" s="248" t="s">
        <v>1746</v>
      </c>
      <c r="C31" s="262" t="s">
        <v>1747</v>
      </c>
      <c r="D31" s="249" t="s">
        <v>261</v>
      </c>
      <c r="E31" s="250">
        <v>112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972</v>
      </c>
      <c r="T31" s="253" t="s">
        <v>1421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243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5">
      <c r="A32" s="229"/>
      <c r="B32" s="230"/>
      <c r="C32" s="263" t="s">
        <v>1771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245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5">
      <c r="A33" s="229"/>
      <c r="B33" s="230"/>
      <c r="C33" s="263" t="s">
        <v>1772</v>
      </c>
      <c r="D33" s="233"/>
      <c r="E33" s="234">
        <v>112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5">
      <c r="A34" s="247">
        <v>9</v>
      </c>
      <c r="B34" s="248" t="s">
        <v>1748</v>
      </c>
      <c r="C34" s="262" t="s">
        <v>1749</v>
      </c>
      <c r="D34" s="249" t="s">
        <v>261</v>
      </c>
      <c r="E34" s="250">
        <v>112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972</v>
      </c>
      <c r="T34" s="253" t="s">
        <v>1435</v>
      </c>
      <c r="U34" s="232">
        <v>0</v>
      </c>
      <c r="V34" s="232">
        <f>ROUND(E34*U34,2)</f>
        <v>0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243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5">
      <c r="A35" s="229"/>
      <c r="B35" s="230"/>
      <c r="C35" s="263" t="s">
        <v>1771</v>
      </c>
      <c r="D35" s="233"/>
      <c r="E35" s="234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245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5">
      <c r="A36" s="229"/>
      <c r="B36" s="230"/>
      <c r="C36" s="263" t="s">
        <v>1772</v>
      </c>
      <c r="D36" s="233"/>
      <c r="E36" s="234">
        <v>112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245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0" outlineLevel="1" x14ac:dyDescent="0.25">
      <c r="A37" s="247">
        <v>10</v>
      </c>
      <c r="B37" s="248" t="s">
        <v>1750</v>
      </c>
      <c r="C37" s="262" t="s">
        <v>1751</v>
      </c>
      <c r="D37" s="249" t="s">
        <v>261</v>
      </c>
      <c r="E37" s="250">
        <v>112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5.3530000000000001E-2</v>
      </c>
      <c r="O37" s="250">
        <f>ROUND(E37*N37,2)</f>
        <v>6</v>
      </c>
      <c r="P37" s="250">
        <v>0</v>
      </c>
      <c r="Q37" s="250">
        <f>ROUND(E37*P37,2)</f>
        <v>0</v>
      </c>
      <c r="R37" s="252"/>
      <c r="S37" s="252" t="s">
        <v>972</v>
      </c>
      <c r="T37" s="253" t="s">
        <v>1421</v>
      </c>
      <c r="U37" s="232">
        <v>0</v>
      </c>
      <c r="V37" s="232">
        <f>ROUND(E37*U37,2)</f>
        <v>0</v>
      </c>
      <c r="W37" s="232"/>
      <c r="X37" s="232" t="s">
        <v>241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243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5">
      <c r="A38" s="229"/>
      <c r="B38" s="230"/>
      <c r="C38" s="263" t="s">
        <v>1771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29"/>
      <c r="B39" s="230"/>
      <c r="C39" s="263" t="s">
        <v>1772</v>
      </c>
      <c r="D39" s="233"/>
      <c r="E39" s="234">
        <v>112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13" x14ac:dyDescent="0.25">
      <c r="A40" s="240" t="s">
        <v>235</v>
      </c>
      <c r="B40" s="241" t="s">
        <v>179</v>
      </c>
      <c r="C40" s="261" t="s">
        <v>180</v>
      </c>
      <c r="D40" s="242"/>
      <c r="E40" s="243"/>
      <c r="F40" s="244"/>
      <c r="G40" s="244">
        <f>SUMIF(AG41:AG48,"&lt;&gt;NOR",G41:G48)</f>
        <v>0</v>
      </c>
      <c r="H40" s="244"/>
      <c r="I40" s="244">
        <f>SUM(I41:I48)</f>
        <v>0</v>
      </c>
      <c r="J40" s="244"/>
      <c r="K40" s="244">
        <f>SUM(K41:K48)</f>
        <v>0</v>
      </c>
      <c r="L40" s="244"/>
      <c r="M40" s="244">
        <f>SUM(M41:M48)</f>
        <v>0</v>
      </c>
      <c r="N40" s="243"/>
      <c r="O40" s="243">
        <f>SUM(O41:O48)</f>
        <v>1.27</v>
      </c>
      <c r="P40" s="243"/>
      <c r="Q40" s="243">
        <f>SUM(Q41:Q48)</f>
        <v>0</v>
      </c>
      <c r="R40" s="244"/>
      <c r="S40" s="244"/>
      <c r="T40" s="245"/>
      <c r="U40" s="239"/>
      <c r="V40" s="239">
        <f>SUM(V41:V48)</f>
        <v>0</v>
      </c>
      <c r="W40" s="239"/>
      <c r="X40" s="239"/>
      <c r="Y40" s="239"/>
      <c r="AG40" t="s">
        <v>236</v>
      </c>
    </row>
    <row r="41" spans="1:60" ht="20" outlineLevel="1" x14ac:dyDescent="0.25">
      <c r="A41" s="247">
        <v>11</v>
      </c>
      <c r="B41" s="248" t="s">
        <v>1752</v>
      </c>
      <c r="C41" s="262" t="s">
        <v>1753</v>
      </c>
      <c r="D41" s="249" t="s">
        <v>303</v>
      </c>
      <c r="E41" s="250">
        <v>42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3.014E-2</v>
      </c>
      <c r="O41" s="250">
        <f>ROUND(E41*N41,2)</f>
        <v>1.27</v>
      </c>
      <c r="P41" s="250">
        <v>0</v>
      </c>
      <c r="Q41" s="250">
        <f>ROUND(E41*P41,2)</f>
        <v>0</v>
      </c>
      <c r="R41" s="252"/>
      <c r="S41" s="252" t="s">
        <v>972</v>
      </c>
      <c r="T41" s="253" t="s">
        <v>1435</v>
      </c>
      <c r="U41" s="232">
        <v>0</v>
      </c>
      <c r="V41" s="232">
        <f>ROUND(E41*U41,2)</f>
        <v>0</v>
      </c>
      <c r="W41" s="232"/>
      <c r="X41" s="232" t="s">
        <v>241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243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5">
      <c r="A42" s="229"/>
      <c r="B42" s="230"/>
      <c r="C42" s="263" t="s">
        <v>1773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897</v>
      </c>
      <c r="D43" s="233"/>
      <c r="E43" s="234">
        <v>42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5">
      <c r="A44" s="254">
        <v>12</v>
      </c>
      <c r="B44" s="255" t="s">
        <v>1236</v>
      </c>
      <c r="C44" s="267" t="s">
        <v>1774</v>
      </c>
      <c r="D44" s="256" t="s">
        <v>971</v>
      </c>
      <c r="E44" s="257">
        <v>1</v>
      </c>
      <c r="F44" s="258"/>
      <c r="G44" s="259">
        <f>ROUND(E44*F44,2)</f>
        <v>0</v>
      </c>
      <c r="H44" s="258"/>
      <c r="I44" s="259">
        <f>ROUND(E44*H44,2)</f>
        <v>0</v>
      </c>
      <c r="J44" s="258"/>
      <c r="K44" s="259">
        <f>ROUND(E44*J44,2)</f>
        <v>0</v>
      </c>
      <c r="L44" s="259">
        <v>21</v>
      </c>
      <c r="M44" s="259">
        <f>G44*(1+L44/100)</f>
        <v>0</v>
      </c>
      <c r="N44" s="257">
        <v>0</v>
      </c>
      <c r="O44" s="257">
        <f>ROUND(E44*N44,2)</f>
        <v>0</v>
      </c>
      <c r="P44" s="257">
        <v>0</v>
      </c>
      <c r="Q44" s="257">
        <f>ROUND(E44*P44,2)</f>
        <v>0</v>
      </c>
      <c r="R44" s="259"/>
      <c r="S44" s="259" t="s">
        <v>361</v>
      </c>
      <c r="T44" s="260" t="s">
        <v>362</v>
      </c>
      <c r="U44" s="232">
        <v>0</v>
      </c>
      <c r="V44" s="232">
        <f>ROUND(E44*U44,2)</f>
        <v>0</v>
      </c>
      <c r="W44" s="232"/>
      <c r="X44" s="232" t="s">
        <v>294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356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54">
        <v>13</v>
      </c>
      <c r="B45" s="255" t="s">
        <v>1414</v>
      </c>
      <c r="C45" s="267" t="s">
        <v>1758</v>
      </c>
      <c r="D45" s="256" t="s">
        <v>971</v>
      </c>
      <c r="E45" s="257">
        <v>2</v>
      </c>
      <c r="F45" s="258"/>
      <c r="G45" s="259">
        <f>ROUND(E45*F45,2)</f>
        <v>0</v>
      </c>
      <c r="H45" s="258"/>
      <c r="I45" s="259">
        <f>ROUND(E45*H45,2)</f>
        <v>0</v>
      </c>
      <c r="J45" s="258"/>
      <c r="K45" s="259">
        <f>ROUND(E45*J45,2)</f>
        <v>0</v>
      </c>
      <c r="L45" s="259">
        <v>21</v>
      </c>
      <c r="M45" s="259">
        <f>G45*(1+L45/100)</f>
        <v>0</v>
      </c>
      <c r="N45" s="257">
        <v>0</v>
      </c>
      <c r="O45" s="257">
        <f>ROUND(E45*N45,2)</f>
        <v>0</v>
      </c>
      <c r="P45" s="257">
        <v>0</v>
      </c>
      <c r="Q45" s="257">
        <f>ROUND(E45*P45,2)</f>
        <v>0</v>
      </c>
      <c r="R45" s="259"/>
      <c r="S45" s="259" t="s">
        <v>361</v>
      </c>
      <c r="T45" s="260" t="s">
        <v>362</v>
      </c>
      <c r="U45" s="232">
        <v>0</v>
      </c>
      <c r="V45" s="232">
        <f>ROUND(E45*U45,2)</f>
        <v>0</v>
      </c>
      <c r="W45" s="232"/>
      <c r="X45" s="232" t="s">
        <v>294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356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5">
      <c r="A46" s="254">
        <v>14</v>
      </c>
      <c r="B46" s="255" t="s">
        <v>1713</v>
      </c>
      <c r="C46" s="267" t="s">
        <v>1759</v>
      </c>
      <c r="D46" s="256" t="s">
        <v>971</v>
      </c>
      <c r="E46" s="257">
        <v>1</v>
      </c>
      <c r="F46" s="258"/>
      <c r="G46" s="259">
        <f>ROUND(E46*F46,2)</f>
        <v>0</v>
      </c>
      <c r="H46" s="258"/>
      <c r="I46" s="259">
        <f>ROUND(E46*H46,2)</f>
        <v>0</v>
      </c>
      <c r="J46" s="258"/>
      <c r="K46" s="259">
        <f>ROUND(E46*J46,2)</f>
        <v>0</v>
      </c>
      <c r="L46" s="259">
        <v>21</v>
      </c>
      <c r="M46" s="259">
        <f>G46*(1+L46/100)</f>
        <v>0</v>
      </c>
      <c r="N46" s="257">
        <v>0</v>
      </c>
      <c r="O46" s="257">
        <f>ROUND(E46*N46,2)</f>
        <v>0</v>
      </c>
      <c r="P46" s="257">
        <v>0</v>
      </c>
      <c r="Q46" s="257">
        <f>ROUND(E46*P46,2)</f>
        <v>0</v>
      </c>
      <c r="R46" s="259"/>
      <c r="S46" s="259" t="s">
        <v>361</v>
      </c>
      <c r="T46" s="260" t="s">
        <v>362</v>
      </c>
      <c r="U46" s="232">
        <v>0</v>
      </c>
      <c r="V46" s="232">
        <f>ROUND(E46*U46,2)</f>
        <v>0</v>
      </c>
      <c r="W46" s="232"/>
      <c r="X46" s="232" t="s">
        <v>294</v>
      </c>
      <c r="Y46" s="232" t="s">
        <v>242</v>
      </c>
      <c r="Z46" s="212"/>
      <c r="AA46" s="212"/>
      <c r="AB46" s="212"/>
      <c r="AC46" s="212"/>
      <c r="AD46" s="212"/>
      <c r="AE46" s="212"/>
      <c r="AF46" s="212"/>
      <c r="AG46" s="212" t="s">
        <v>356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0" outlineLevel="1" x14ac:dyDescent="0.25">
      <c r="A47" s="254">
        <v>15</v>
      </c>
      <c r="B47" s="255" t="s">
        <v>1715</v>
      </c>
      <c r="C47" s="267" t="s">
        <v>1775</v>
      </c>
      <c r="D47" s="256" t="s">
        <v>401</v>
      </c>
      <c r="E47" s="257">
        <v>1</v>
      </c>
      <c r="F47" s="258"/>
      <c r="G47" s="259">
        <f>ROUND(E47*F47,2)</f>
        <v>0</v>
      </c>
      <c r="H47" s="258"/>
      <c r="I47" s="259">
        <f>ROUND(E47*H47,2)</f>
        <v>0</v>
      </c>
      <c r="J47" s="258"/>
      <c r="K47" s="259">
        <f>ROUND(E47*J47,2)</f>
        <v>0</v>
      </c>
      <c r="L47" s="259">
        <v>21</v>
      </c>
      <c r="M47" s="259">
        <f>G47*(1+L47/100)</f>
        <v>0</v>
      </c>
      <c r="N47" s="257">
        <v>0</v>
      </c>
      <c r="O47" s="257">
        <f>ROUND(E47*N47,2)</f>
        <v>0</v>
      </c>
      <c r="P47" s="257">
        <v>0</v>
      </c>
      <c r="Q47" s="257">
        <f>ROUND(E47*P47,2)</f>
        <v>0</v>
      </c>
      <c r="R47" s="259"/>
      <c r="S47" s="259" t="s">
        <v>361</v>
      </c>
      <c r="T47" s="260" t="s">
        <v>362</v>
      </c>
      <c r="U47" s="232">
        <v>0</v>
      </c>
      <c r="V47" s="232">
        <f>ROUND(E47*U47,2)</f>
        <v>0</v>
      </c>
      <c r="W47" s="232"/>
      <c r="X47" s="232" t="s">
        <v>294</v>
      </c>
      <c r="Y47" s="232" t="s">
        <v>242</v>
      </c>
      <c r="Z47" s="212"/>
      <c r="AA47" s="212"/>
      <c r="AB47" s="212"/>
      <c r="AC47" s="212"/>
      <c r="AD47" s="212"/>
      <c r="AE47" s="212"/>
      <c r="AF47" s="212"/>
      <c r="AG47" s="212" t="s">
        <v>356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0" outlineLevel="1" x14ac:dyDescent="0.25">
      <c r="A48" s="254">
        <v>16</v>
      </c>
      <c r="B48" s="255" t="s">
        <v>1717</v>
      </c>
      <c r="C48" s="267" t="s">
        <v>1762</v>
      </c>
      <c r="D48" s="256" t="s">
        <v>401</v>
      </c>
      <c r="E48" s="257">
        <v>1</v>
      </c>
      <c r="F48" s="258"/>
      <c r="G48" s="259">
        <f>ROUND(E48*F48,2)</f>
        <v>0</v>
      </c>
      <c r="H48" s="258"/>
      <c r="I48" s="259">
        <f>ROUND(E48*H48,2)</f>
        <v>0</v>
      </c>
      <c r="J48" s="258"/>
      <c r="K48" s="259">
        <f>ROUND(E48*J48,2)</f>
        <v>0</v>
      </c>
      <c r="L48" s="259">
        <v>21</v>
      </c>
      <c r="M48" s="259">
        <f>G48*(1+L48/100)</f>
        <v>0</v>
      </c>
      <c r="N48" s="257">
        <v>0</v>
      </c>
      <c r="O48" s="257">
        <f>ROUND(E48*N48,2)</f>
        <v>0</v>
      </c>
      <c r="P48" s="257">
        <v>0</v>
      </c>
      <c r="Q48" s="257">
        <f>ROUND(E48*P48,2)</f>
        <v>0</v>
      </c>
      <c r="R48" s="259"/>
      <c r="S48" s="259" t="s">
        <v>361</v>
      </c>
      <c r="T48" s="260" t="s">
        <v>362</v>
      </c>
      <c r="U48" s="232">
        <v>0</v>
      </c>
      <c r="V48" s="232">
        <f>ROUND(E48*U48,2)</f>
        <v>0</v>
      </c>
      <c r="W48" s="232"/>
      <c r="X48" s="232" t="s">
        <v>294</v>
      </c>
      <c r="Y48" s="232" t="s">
        <v>242</v>
      </c>
      <c r="Z48" s="212"/>
      <c r="AA48" s="212"/>
      <c r="AB48" s="212"/>
      <c r="AC48" s="212"/>
      <c r="AD48" s="212"/>
      <c r="AE48" s="212"/>
      <c r="AF48" s="212"/>
      <c r="AG48" s="212" t="s">
        <v>356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13" x14ac:dyDescent="0.25">
      <c r="A49" s="240" t="s">
        <v>235</v>
      </c>
      <c r="B49" s="241" t="s">
        <v>190</v>
      </c>
      <c r="C49" s="261" t="s">
        <v>186</v>
      </c>
      <c r="D49" s="242"/>
      <c r="E49" s="243"/>
      <c r="F49" s="244"/>
      <c r="G49" s="244">
        <f>SUMIF(AG50:AG50,"&lt;&gt;NOR",G50:G50)</f>
        <v>0</v>
      </c>
      <c r="H49" s="244"/>
      <c r="I49" s="244">
        <f>SUM(I50:I50)</f>
        <v>0</v>
      </c>
      <c r="J49" s="244"/>
      <c r="K49" s="244">
        <f>SUM(K50:K50)</f>
        <v>0</v>
      </c>
      <c r="L49" s="244"/>
      <c r="M49" s="244">
        <f>SUM(M50:M50)</f>
        <v>0</v>
      </c>
      <c r="N49" s="243"/>
      <c r="O49" s="243">
        <f>SUM(O50:O50)</f>
        <v>0</v>
      </c>
      <c r="P49" s="243"/>
      <c r="Q49" s="243">
        <f>SUM(Q50:Q50)</f>
        <v>0</v>
      </c>
      <c r="R49" s="244"/>
      <c r="S49" s="244"/>
      <c r="T49" s="245"/>
      <c r="U49" s="239"/>
      <c r="V49" s="239">
        <f>SUM(V50:V50)</f>
        <v>0</v>
      </c>
      <c r="W49" s="239"/>
      <c r="X49" s="239"/>
      <c r="Y49" s="239"/>
      <c r="AG49" t="s">
        <v>236</v>
      </c>
    </row>
    <row r="50" spans="1:60" ht="20" outlineLevel="1" x14ac:dyDescent="0.25">
      <c r="A50" s="254">
        <v>17</v>
      </c>
      <c r="B50" s="255" t="s">
        <v>1439</v>
      </c>
      <c r="C50" s="267" t="s">
        <v>1440</v>
      </c>
      <c r="D50" s="256" t="s">
        <v>292</v>
      </c>
      <c r="E50" s="257">
        <v>7.2610000000000001</v>
      </c>
      <c r="F50" s="258"/>
      <c r="G50" s="259">
        <f>ROUND(E50*F50,2)</f>
        <v>0</v>
      </c>
      <c r="H50" s="258"/>
      <c r="I50" s="259">
        <f>ROUND(E50*H50,2)</f>
        <v>0</v>
      </c>
      <c r="J50" s="258"/>
      <c r="K50" s="259">
        <f>ROUND(E50*J50,2)</f>
        <v>0</v>
      </c>
      <c r="L50" s="259">
        <v>21</v>
      </c>
      <c r="M50" s="259">
        <f>G50*(1+L50/100)</f>
        <v>0</v>
      </c>
      <c r="N50" s="257">
        <v>0</v>
      </c>
      <c r="O50" s="257">
        <f>ROUND(E50*N50,2)</f>
        <v>0</v>
      </c>
      <c r="P50" s="257">
        <v>0</v>
      </c>
      <c r="Q50" s="257">
        <f>ROUND(E50*P50,2)</f>
        <v>0</v>
      </c>
      <c r="R50" s="259"/>
      <c r="S50" s="259" t="s">
        <v>972</v>
      </c>
      <c r="T50" s="260" t="s">
        <v>1421</v>
      </c>
      <c r="U50" s="232">
        <v>0</v>
      </c>
      <c r="V50" s="232">
        <f>ROUND(E50*U50,2)</f>
        <v>0</v>
      </c>
      <c r="W50" s="232"/>
      <c r="X50" s="232" t="s">
        <v>241</v>
      </c>
      <c r="Y50" s="232" t="s">
        <v>242</v>
      </c>
      <c r="Z50" s="212"/>
      <c r="AA50" s="212"/>
      <c r="AB50" s="212"/>
      <c r="AC50" s="212"/>
      <c r="AD50" s="212"/>
      <c r="AE50" s="212"/>
      <c r="AF50" s="212"/>
      <c r="AG50" s="212" t="s">
        <v>243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13" x14ac:dyDescent="0.25">
      <c r="A51" s="240" t="s">
        <v>235</v>
      </c>
      <c r="B51" s="241" t="s">
        <v>201</v>
      </c>
      <c r="C51" s="261" t="s">
        <v>144</v>
      </c>
      <c r="D51" s="242"/>
      <c r="E51" s="243"/>
      <c r="F51" s="244"/>
      <c r="G51" s="244">
        <f>SUMIF(AG52:AG53,"&lt;&gt;NOR",G52:G53)</f>
        <v>0</v>
      </c>
      <c r="H51" s="244"/>
      <c r="I51" s="244">
        <f>SUM(I52:I53)</f>
        <v>0</v>
      </c>
      <c r="J51" s="244"/>
      <c r="K51" s="244">
        <f>SUM(K52:K53)</f>
        <v>0</v>
      </c>
      <c r="L51" s="244"/>
      <c r="M51" s="244">
        <f>SUM(M52:M53)</f>
        <v>0</v>
      </c>
      <c r="N51" s="243"/>
      <c r="O51" s="243">
        <f>SUM(O52:O53)</f>
        <v>0</v>
      </c>
      <c r="P51" s="243"/>
      <c r="Q51" s="243">
        <f>SUM(Q52:Q53)</f>
        <v>0</v>
      </c>
      <c r="R51" s="244"/>
      <c r="S51" s="244"/>
      <c r="T51" s="245"/>
      <c r="U51" s="239"/>
      <c r="V51" s="239">
        <f>SUM(V52:V53)</f>
        <v>0</v>
      </c>
      <c r="W51" s="239"/>
      <c r="X51" s="239"/>
      <c r="Y51" s="239"/>
      <c r="AG51" t="s">
        <v>236</v>
      </c>
    </row>
    <row r="52" spans="1:60" outlineLevel="1" x14ac:dyDescent="0.25">
      <c r="A52" s="254">
        <v>18</v>
      </c>
      <c r="B52" s="255" t="s">
        <v>1723</v>
      </c>
      <c r="C52" s="267" t="s">
        <v>1763</v>
      </c>
      <c r="D52" s="256" t="s">
        <v>971</v>
      </c>
      <c r="E52" s="257">
        <v>1</v>
      </c>
      <c r="F52" s="258"/>
      <c r="G52" s="259">
        <f>ROUND(E52*F52,2)</f>
        <v>0</v>
      </c>
      <c r="H52" s="258"/>
      <c r="I52" s="259">
        <f>ROUND(E52*H52,2)</f>
        <v>0</v>
      </c>
      <c r="J52" s="258"/>
      <c r="K52" s="259">
        <f>ROUND(E52*J52,2)</f>
        <v>0</v>
      </c>
      <c r="L52" s="259">
        <v>21</v>
      </c>
      <c r="M52" s="259">
        <f>G52*(1+L52/100)</f>
        <v>0</v>
      </c>
      <c r="N52" s="257">
        <v>0</v>
      </c>
      <c r="O52" s="257">
        <f>ROUND(E52*N52,2)</f>
        <v>0</v>
      </c>
      <c r="P52" s="257">
        <v>0</v>
      </c>
      <c r="Q52" s="257">
        <f>ROUND(E52*P52,2)</f>
        <v>0</v>
      </c>
      <c r="R52" s="259"/>
      <c r="S52" s="259" t="s">
        <v>361</v>
      </c>
      <c r="T52" s="260" t="s">
        <v>362</v>
      </c>
      <c r="U52" s="232">
        <v>0</v>
      </c>
      <c r="V52" s="232">
        <f>ROUND(E52*U52,2)</f>
        <v>0</v>
      </c>
      <c r="W52" s="232"/>
      <c r="X52" s="232" t="s">
        <v>241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554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5">
      <c r="A53" s="247">
        <v>19</v>
      </c>
      <c r="B53" s="248" t="s">
        <v>1725</v>
      </c>
      <c r="C53" s="262" t="s">
        <v>1764</v>
      </c>
      <c r="D53" s="249" t="s">
        <v>971</v>
      </c>
      <c r="E53" s="250">
        <v>1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361</v>
      </c>
      <c r="T53" s="253" t="s">
        <v>362</v>
      </c>
      <c r="U53" s="232">
        <v>0</v>
      </c>
      <c r="V53" s="232">
        <f>ROUND(E53*U53,2)</f>
        <v>0</v>
      </c>
      <c r="W53" s="232"/>
      <c r="X53" s="232" t="s">
        <v>241</v>
      </c>
      <c r="Y53" s="232" t="s">
        <v>242</v>
      </c>
      <c r="Z53" s="212"/>
      <c r="AA53" s="212"/>
      <c r="AB53" s="212"/>
      <c r="AC53" s="212"/>
      <c r="AD53" s="212"/>
      <c r="AE53" s="212"/>
      <c r="AF53" s="212"/>
      <c r="AG53" s="212" t="s">
        <v>554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x14ac:dyDescent="0.25">
      <c r="A54" s="3"/>
      <c r="B54" s="4"/>
      <c r="C54" s="268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221</v>
      </c>
    </row>
    <row r="55" spans="1:60" ht="13" x14ac:dyDescent="0.25">
      <c r="A55" s="215"/>
      <c r="B55" s="216" t="s">
        <v>31</v>
      </c>
      <c r="C55" s="269"/>
      <c r="D55" s="217"/>
      <c r="E55" s="218"/>
      <c r="F55" s="218"/>
      <c r="G55" s="246">
        <f>G8+G30+G40+G49+G51</f>
        <v>0</v>
      </c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f>SUMIF(L7:L53,AE54,G7:G53)</f>
        <v>0</v>
      </c>
      <c r="AF55">
        <f>SUMIF(L7:L53,AF54,G7:G53)</f>
        <v>0</v>
      </c>
      <c r="AG55" t="s">
        <v>475</v>
      </c>
    </row>
    <row r="56" spans="1:60" x14ac:dyDescent="0.25">
      <c r="A56" s="3"/>
      <c r="B56" s="4"/>
      <c r="C56" s="268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5">
      <c r="A57" s="3"/>
      <c r="B57" s="4"/>
      <c r="C57" s="268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5">
      <c r="A58" s="219" t="s">
        <v>476</v>
      </c>
      <c r="B58" s="219"/>
      <c r="C58" s="270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5">
      <c r="A59" s="220"/>
      <c r="B59" s="221"/>
      <c r="C59" s="271"/>
      <c r="D59" s="221"/>
      <c r="E59" s="221"/>
      <c r="F59" s="221"/>
      <c r="G59" s="222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G59" t="s">
        <v>477</v>
      </c>
    </row>
    <row r="60" spans="1:60" x14ac:dyDescent="0.25">
      <c r="A60" s="223"/>
      <c r="B60" s="224"/>
      <c r="C60" s="272"/>
      <c r="D60" s="224"/>
      <c r="E60" s="224"/>
      <c r="F60" s="224"/>
      <c r="G60" s="225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23"/>
      <c r="B61" s="224"/>
      <c r="C61" s="272"/>
      <c r="D61" s="224"/>
      <c r="E61" s="224"/>
      <c r="F61" s="224"/>
      <c r="G61" s="225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23"/>
      <c r="B62" s="224"/>
      <c r="C62" s="272"/>
      <c r="D62" s="224"/>
      <c r="E62" s="224"/>
      <c r="F62" s="224"/>
      <c r="G62" s="225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5">
      <c r="A63" s="226"/>
      <c r="B63" s="227"/>
      <c r="C63" s="273"/>
      <c r="D63" s="227"/>
      <c r="E63" s="227"/>
      <c r="F63" s="227"/>
      <c r="G63" s="228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3"/>
      <c r="B64" s="4"/>
      <c r="C64" s="268"/>
      <c r="D64" s="6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3:33" x14ac:dyDescent="0.25">
      <c r="C65" s="274"/>
      <c r="D65" s="10"/>
      <c r="AG65" t="s">
        <v>478</v>
      </c>
    </row>
    <row r="66" spans="3:33" x14ac:dyDescent="0.25">
      <c r="D66" s="10"/>
    </row>
    <row r="67" spans="3:33" x14ac:dyDescent="0.25">
      <c r="D67" s="10"/>
    </row>
    <row r="68" spans="3:33" x14ac:dyDescent="0.25">
      <c r="D68" s="10"/>
    </row>
    <row r="69" spans="3:33" x14ac:dyDescent="0.25">
      <c r="D69" s="10"/>
    </row>
    <row r="70" spans="3:33" x14ac:dyDescent="0.25">
      <c r="D70" s="10"/>
    </row>
    <row r="71" spans="3:33" x14ac:dyDescent="0.25">
      <c r="D71" s="10"/>
    </row>
    <row r="72" spans="3:33" x14ac:dyDescent="0.25">
      <c r="D72" s="10"/>
    </row>
    <row r="73" spans="3:33" x14ac:dyDescent="0.25">
      <c r="D73" s="10"/>
    </row>
    <row r="74" spans="3:33" x14ac:dyDescent="0.25">
      <c r="D74" s="10"/>
    </row>
    <row r="75" spans="3:33" x14ac:dyDescent="0.25">
      <c r="D75" s="10"/>
    </row>
    <row r="76" spans="3:33" x14ac:dyDescent="0.25">
      <c r="D76" s="10"/>
    </row>
    <row r="77" spans="3:33" x14ac:dyDescent="0.25">
      <c r="D77" s="10"/>
    </row>
    <row r="78" spans="3:33" x14ac:dyDescent="0.25">
      <c r="D78" s="10"/>
    </row>
    <row r="79" spans="3:33" x14ac:dyDescent="0.25">
      <c r="D79" s="10"/>
    </row>
    <row r="80" spans="3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58:C58"/>
    <mergeCell ref="A59:G6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03E58-A008-4989-A440-B49D3714492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76</v>
      </c>
      <c r="C3" s="201" t="s">
        <v>77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88</v>
      </c>
      <c r="C4" s="204" t="s">
        <v>89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150</v>
      </c>
      <c r="C8" s="261" t="s">
        <v>151</v>
      </c>
      <c r="D8" s="242"/>
      <c r="E8" s="243"/>
      <c r="F8" s="244"/>
      <c r="G8" s="244">
        <f>SUMIF(AG9:AG21,"&lt;&gt;NOR",G9:G21)</f>
        <v>0</v>
      </c>
      <c r="H8" s="244"/>
      <c r="I8" s="244">
        <f>SUM(I9:I21)</f>
        <v>0</v>
      </c>
      <c r="J8" s="244"/>
      <c r="K8" s="244">
        <f>SUM(K9:K21)</f>
        <v>0</v>
      </c>
      <c r="L8" s="244"/>
      <c r="M8" s="244">
        <f>SUM(M9:M21)</f>
        <v>0</v>
      </c>
      <c r="N8" s="243"/>
      <c r="O8" s="243">
        <f>SUM(O9:O21)</f>
        <v>0</v>
      </c>
      <c r="P8" s="243"/>
      <c r="Q8" s="243">
        <f>SUM(Q9:Q21)</f>
        <v>0</v>
      </c>
      <c r="R8" s="244"/>
      <c r="S8" s="244"/>
      <c r="T8" s="245"/>
      <c r="U8" s="239"/>
      <c r="V8" s="239">
        <f>SUM(V9:V21)</f>
        <v>0</v>
      </c>
      <c r="W8" s="239"/>
      <c r="X8" s="239"/>
      <c r="Y8" s="239"/>
      <c r="AG8" t="s">
        <v>236</v>
      </c>
    </row>
    <row r="9" spans="1:60" ht="20" outlineLevel="1" x14ac:dyDescent="0.25">
      <c r="A9" s="247">
        <v>1</v>
      </c>
      <c r="B9" s="248" t="s">
        <v>1419</v>
      </c>
      <c r="C9" s="262" t="s">
        <v>1420</v>
      </c>
      <c r="D9" s="249" t="s">
        <v>239</v>
      </c>
      <c r="E9" s="250">
        <v>5.6840000000000002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972</v>
      </c>
      <c r="T9" s="253" t="s">
        <v>1421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243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5">
      <c r="A10" s="229"/>
      <c r="B10" s="230"/>
      <c r="C10" s="263" t="s">
        <v>1776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5">
      <c r="A11" s="229"/>
      <c r="B11" s="230"/>
      <c r="C11" s="263" t="s">
        <v>1777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29"/>
      <c r="B12" s="230"/>
      <c r="C12" s="263" t="s">
        <v>1778</v>
      </c>
      <c r="D12" s="233"/>
      <c r="E12" s="234">
        <v>5.68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245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" outlineLevel="1" x14ac:dyDescent="0.25">
      <c r="A13" s="247">
        <v>2</v>
      </c>
      <c r="B13" s="248" t="s">
        <v>1424</v>
      </c>
      <c r="C13" s="262" t="s">
        <v>1425</v>
      </c>
      <c r="D13" s="249" t="s">
        <v>239</v>
      </c>
      <c r="E13" s="250">
        <v>5.6840000000000002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972</v>
      </c>
      <c r="T13" s="253" t="s">
        <v>1421</v>
      </c>
      <c r="U13" s="232">
        <v>0</v>
      </c>
      <c r="V13" s="232">
        <f>ROUND(E13*U13,2)</f>
        <v>0</v>
      </c>
      <c r="W13" s="232"/>
      <c r="X13" s="232" t="s">
        <v>241</v>
      </c>
      <c r="Y13" s="232" t="s">
        <v>242</v>
      </c>
      <c r="Z13" s="212"/>
      <c r="AA13" s="212"/>
      <c r="AB13" s="212"/>
      <c r="AC13" s="212"/>
      <c r="AD13" s="212"/>
      <c r="AE13" s="212"/>
      <c r="AF13" s="212"/>
      <c r="AG13" s="212" t="s">
        <v>243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5">
      <c r="A14" s="229"/>
      <c r="B14" s="230"/>
      <c r="C14" s="263" t="s">
        <v>1426</v>
      </c>
      <c r="D14" s="233"/>
      <c r="E14" s="234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245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5">
      <c r="A15" s="229"/>
      <c r="B15" s="230"/>
      <c r="C15" s="263" t="s">
        <v>1778</v>
      </c>
      <c r="D15" s="233"/>
      <c r="E15" s="234">
        <v>5.68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" outlineLevel="1" x14ac:dyDescent="0.25">
      <c r="A16" s="247">
        <v>3</v>
      </c>
      <c r="B16" s="248" t="s">
        <v>1521</v>
      </c>
      <c r="C16" s="262" t="s">
        <v>1522</v>
      </c>
      <c r="D16" s="249" t="s">
        <v>239</v>
      </c>
      <c r="E16" s="250">
        <v>5.6840000000000002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972</v>
      </c>
      <c r="T16" s="253" t="s">
        <v>1421</v>
      </c>
      <c r="U16" s="232">
        <v>0</v>
      </c>
      <c r="V16" s="232">
        <f>ROUND(E16*U16,2)</f>
        <v>0</v>
      </c>
      <c r="W16" s="232"/>
      <c r="X16" s="232" t="s">
        <v>241</v>
      </c>
      <c r="Y16" s="232" t="s">
        <v>242</v>
      </c>
      <c r="Z16" s="212"/>
      <c r="AA16" s="212"/>
      <c r="AB16" s="212"/>
      <c r="AC16" s="212"/>
      <c r="AD16" s="212"/>
      <c r="AE16" s="212"/>
      <c r="AF16" s="212"/>
      <c r="AG16" s="212" t="s">
        <v>243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5">
      <c r="A17" s="229"/>
      <c r="B17" s="230"/>
      <c r="C17" s="263" t="s">
        <v>1426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5">
      <c r="A18" s="229"/>
      <c r="B18" s="230"/>
      <c r="C18" s="263" t="s">
        <v>1778</v>
      </c>
      <c r="D18" s="233"/>
      <c r="E18" s="234">
        <v>5.68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245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0" outlineLevel="1" x14ac:dyDescent="0.25">
      <c r="A19" s="247">
        <v>4</v>
      </c>
      <c r="B19" s="248" t="s">
        <v>1534</v>
      </c>
      <c r="C19" s="262" t="s">
        <v>1692</v>
      </c>
      <c r="D19" s="249" t="s">
        <v>292</v>
      </c>
      <c r="E19" s="250">
        <v>10.231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972</v>
      </c>
      <c r="T19" s="253" t="s">
        <v>1421</v>
      </c>
      <c r="U19" s="232">
        <v>0</v>
      </c>
      <c r="V19" s="232">
        <f>ROUND(E19*U19,2)</f>
        <v>0</v>
      </c>
      <c r="W19" s="232"/>
      <c r="X19" s="232" t="s">
        <v>241</v>
      </c>
      <c r="Y19" s="232" t="s">
        <v>242</v>
      </c>
      <c r="Z19" s="212"/>
      <c r="AA19" s="212"/>
      <c r="AB19" s="212"/>
      <c r="AC19" s="212"/>
      <c r="AD19" s="212"/>
      <c r="AE19" s="212"/>
      <c r="AF19" s="212"/>
      <c r="AG19" s="212" t="s">
        <v>243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5">
      <c r="A20" s="229"/>
      <c r="B20" s="230"/>
      <c r="C20" s="263" t="s">
        <v>1693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5">
      <c r="A21" s="229"/>
      <c r="B21" s="230"/>
      <c r="C21" s="263" t="s">
        <v>1779</v>
      </c>
      <c r="D21" s="233"/>
      <c r="E21" s="234">
        <v>10.23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245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13" x14ac:dyDescent="0.25">
      <c r="A22" s="240" t="s">
        <v>235</v>
      </c>
      <c r="B22" s="241" t="s">
        <v>158</v>
      </c>
      <c r="C22" s="261" t="s">
        <v>159</v>
      </c>
      <c r="D22" s="242"/>
      <c r="E22" s="243"/>
      <c r="F22" s="244"/>
      <c r="G22" s="244">
        <f>SUMIF(AG23:AG30,"&lt;&gt;NOR",G23:G30)</f>
        <v>0</v>
      </c>
      <c r="H22" s="244"/>
      <c r="I22" s="244">
        <f>SUM(I23:I30)</f>
        <v>0</v>
      </c>
      <c r="J22" s="244"/>
      <c r="K22" s="244">
        <f>SUM(K23:K30)</f>
        <v>0</v>
      </c>
      <c r="L22" s="244"/>
      <c r="M22" s="244">
        <f>SUM(M23:M30)</f>
        <v>0</v>
      </c>
      <c r="N22" s="243"/>
      <c r="O22" s="243">
        <f>SUM(O23:O30)</f>
        <v>12.63</v>
      </c>
      <c r="P22" s="243"/>
      <c r="Q22" s="243">
        <f>SUM(Q23:Q30)</f>
        <v>0</v>
      </c>
      <c r="R22" s="244"/>
      <c r="S22" s="244"/>
      <c r="T22" s="245"/>
      <c r="U22" s="239"/>
      <c r="V22" s="239">
        <f>SUM(V23:V30)</f>
        <v>0</v>
      </c>
      <c r="W22" s="239"/>
      <c r="X22" s="239"/>
      <c r="Y22" s="239"/>
      <c r="AG22" t="s">
        <v>236</v>
      </c>
    </row>
    <row r="23" spans="1:60" ht="20" outlineLevel="1" x14ac:dyDescent="0.25">
      <c r="A23" s="247">
        <v>5</v>
      </c>
      <c r="B23" s="248" t="s">
        <v>1429</v>
      </c>
      <c r="C23" s="262" t="s">
        <v>1430</v>
      </c>
      <c r="D23" s="249" t="s">
        <v>239</v>
      </c>
      <c r="E23" s="250">
        <v>0.71099999999999997</v>
      </c>
      <c r="F23" s="251"/>
      <c r="G23" s="252">
        <f>ROUND(E23*F23,2)</f>
        <v>0</v>
      </c>
      <c r="H23" s="251"/>
      <c r="I23" s="252">
        <f>ROUND(E23*H23,2)</f>
        <v>0</v>
      </c>
      <c r="J23" s="251"/>
      <c r="K23" s="252">
        <f>ROUND(E23*J23,2)</f>
        <v>0</v>
      </c>
      <c r="L23" s="252">
        <v>21</v>
      </c>
      <c r="M23" s="252">
        <f>G23*(1+L23/100)</f>
        <v>0</v>
      </c>
      <c r="N23" s="250">
        <v>1.98</v>
      </c>
      <c r="O23" s="250">
        <f>ROUND(E23*N23,2)</f>
        <v>1.41</v>
      </c>
      <c r="P23" s="250">
        <v>0</v>
      </c>
      <c r="Q23" s="250">
        <f>ROUND(E23*P23,2)</f>
        <v>0</v>
      </c>
      <c r="R23" s="252"/>
      <c r="S23" s="252" t="s">
        <v>972</v>
      </c>
      <c r="T23" s="253" t="s">
        <v>1421</v>
      </c>
      <c r="U23" s="232">
        <v>0</v>
      </c>
      <c r="V23" s="232">
        <f>ROUND(E23*U23,2)</f>
        <v>0</v>
      </c>
      <c r="W23" s="232"/>
      <c r="X23" s="232" t="s">
        <v>241</v>
      </c>
      <c r="Y23" s="232" t="s">
        <v>242</v>
      </c>
      <c r="Z23" s="212"/>
      <c r="AA23" s="212"/>
      <c r="AB23" s="212"/>
      <c r="AC23" s="212"/>
      <c r="AD23" s="212"/>
      <c r="AE23" s="212"/>
      <c r="AF23" s="212"/>
      <c r="AG23" s="212" t="s">
        <v>243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5">
      <c r="A24" s="229"/>
      <c r="B24" s="230"/>
      <c r="C24" s="263" t="s">
        <v>1780</v>
      </c>
      <c r="D24" s="233"/>
      <c r="E24" s="234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245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5">
      <c r="A25" s="229"/>
      <c r="B25" s="230"/>
      <c r="C25" s="263" t="s">
        <v>1781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1782</v>
      </c>
      <c r="D26" s="233"/>
      <c r="E26" s="234">
        <v>0.71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47">
        <v>6</v>
      </c>
      <c r="B27" s="248" t="s">
        <v>1433</v>
      </c>
      <c r="C27" s="262" t="s">
        <v>1434</v>
      </c>
      <c r="D27" s="249" t="s">
        <v>239</v>
      </c>
      <c r="E27" s="250">
        <v>4.9740000000000002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2.2563399999999998</v>
      </c>
      <c r="O27" s="250">
        <f>ROUND(E27*N27,2)</f>
        <v>11.22</v>
      </c>
      <c r="P27" s="250">
        <v>0</v>
      </c>
      <c r="Q27" s="250">
        <f>ROUND(E27*P27,2)</f>
        <v>0</v>
      </c>
      <c r="R27" s="252"/>
      <c r="S27" s="252" t="s">
        <v>972</v>
      </c>
      <c r="T27" s="253" t="s">
        <v>1435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243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5">
      <c r="A28" s="229"/>
      <c r="B28" s="230"/>
      <c r="C28" s="263" t="s">
        <v>1783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245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5">
      <c r="A29" s="229"/>
      <c r="B29" s="230"/>
      <c r="C29" s="263" t="s">
        <v>1784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245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5">
      <c r="A30" s="229"/>
      <c r="B30" s="230"/>
      <c r="C30" s="263" t="s">
        <v>1785</v>
      </c>
      <c r="D30" s="233"/>
      <c r="E30" s="234">
        <v>4.97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245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13" x14ac:dyDescent="0.25">
      <c r="A31" s="240" t="s">
        <v>235</v>
      </c>
      <c r="B31" s="241" t="s">
        <v>179</v>
      </c>
      <c r="C31" s="261" t="s">
        <v>180</v>
      </c>
      <c r="D31" s="242"/>
      <c r="E31" s="243"/>
      <c r="F31" s="244"/>
      <c r="G31" s="244">
        <f>SUMIF(AG32:AG36,"&lt;&gt;NOR",G32:G36)</f>
        <v>0</v>
      </c>
      <c r="H31" s="244"/>
      <c r="I31" s="244">
        <f>SUM(I32:I36)</f>
        <v>0</v>
      </c>
      <c r="J31" s="244"/>
      <c r="K31" s="244">
        <f>SUM(K32:K36)</f>
        <v>0</v>
      </c>
      <c r="L31" s="244"/>
      <c r="M31" s="244">
        <f>SUM(M32:M36)</f>
        <v>0</v>
      </c>
      <c r="N31" s="243"/>
      <c r="O31" s="243">
        <f>SUM(O32:O36)</f>
        <v>0</v>
      </c>
      <c r="P31" s="243"/>
      <c r="Q31" s="243">
        <f>SUM(Q32:Q36)</f>
        <v>74.8</v>
      </c>
      <c r="R31" s="244"/>
      <c r="S31" s="244"/>
      <c r="T31" s="245"/>
      <c r="U31" s="239"/>
      <c r="V31" s="239">
        <f>SUM(V32:V36)</f>
        <v>0</v>
      </c>
      <c r="W31" s="239"/>
      <c r="X31" s="239"/>
      <c r="Y31" s="239"/>
      <c r="AG31" t="s">
        <v>236</v>
      </c>
    </row>
    <row r="32" spans="1:60" ht="30" outlineLevel="1" x14ac:dyDescent="0.25">
      <c r="A32" s="247">
        <v>7</v>
      </c>
      <c r="B32" s="248" t="s">
        <v>1786</v>
      </c>
      <c r="C32" s="262" t="s">
        <v>1787</v>
      </c>
      <c r="D32" s="249" t="s">
        <v>239</v>
      </c>
      <c r="E32" s="250">
        <v>110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0.68</v>
      </c>
      <c r="Q32" s="250">
        <f>ROUND(E32*P32,2)</f>
        <v>74.8</v>
      </c>
      <c r="R32" s="252"/>
      <c r="S32" s="252" t="s">
        <v>972</v>
      </c>
      <c r="T32" s="253" t="s">
        <v>1435</v>
      </c>
      <c r="U32" s="232">
        <v>0</v>
      </c>
      <c r="V32" s="232">
        <f>ROUND(E32*U32,2)</f>
        <v>0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243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5">
      <c r="A33" s="229"/>
      <c r="B33" s="230"/>
      <c r="C33" s="263" t="s">
        <v>1788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245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5">
      <c r="A34" s="229"/>
      <c r="B34" s="230"/>
      <c r="C34" s="263" t="s">
        <v>1789</v>
      </c>
      <c r="D34" s="233"/>
      <c r="E34" s="234">
        <v>110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245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40" outlineLevel="1" x14ac:dyDescent="0.25">
      <c r="A35" s="254">
        <v>8</v>
      </c>
      <c r="B35" s="255" t="s">
        <v>1723</v>
      </c>
      <c r="C35" s="267" t="s">
        <v>1790</v>
      </c>
      <c r="D35" s="256" t="s">
        <v>401</v>
      </c>
      <c r="E35" s="257">
        <v>2</v>
      </c>
      <c r="F35" s="258"/>
      <c r="G35" s="259">
        <f>ROUND(E35*F35,2)</f>
        <v>0</v>
      </c>
      <c r="H35" s="258"/>
      <c r="I35" s="259">
        <f>ROUND(E35*H35,2)</f>
        <v>0</v>
      </c>
      <c r="J35" s="258"/>
      <c r="K35" s="259">
        <f>ROUND(E35*J35,2)</f>
        <v>0</v>
      </c>
      <c r="L35" s="259">
        <v>21</v>
      </c>
      <c r="M35" s="259">
        <f>G35*(1+L35/100)</f>
        <v>0</v>
      </c>
      <c r="N35" s="257">
        <v>0</v>
      </c>
      <c r="O35" s="257">
        <f>ROUND(E35*N35,2)</f>
        <v>0</v>
      </c>
      <c r="P35" s="257">
        <v>0</v>
      </c>
      <c r="Q35" s="257">
        <f>ROUND(E35*P35,2)</f>
        <v>0</v>
      </c>
      <c r="R35" s="259"/>
      <c r="S35" s="259" t="s">
        <v>361</v>
      </c>
      <c r="T35" s="260" t="s">
        <v>362</v>
      </c>
      <c r="U35" s="232">
        <v>0</v>
      </c>
      <c r="V35" s="232">
        <f>ROUND(E35*U35,2)</f>
        <v>0</v>
      </c>
      <c r="W35" s="232"/>
      <c r="X35" s="232" t="s">
        <v>294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356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40" outlineLevel="1" x14ac:dyDescent="0.25">
      <c r="A36" s="254">
        <v>9</v>
      </c>
      <c r="B36" s="255" t="s">
        <v>1725</v>
      </c>
      <c r="C36" s="267" t="s">
        <v>1791</v>
      </c>
      <c r="D36" s="256" t="s">
        <v>401</v>
      </c>
      <c r="E36" s="257">
        <v>4</v>
      </c>
      <c r="F36" s="258"/>
      <c r="G36" s="259">
        <f>ROUND(E36*F36,2)</f>
        <v>0</v>
      </c>
      <c r="H36" s="258"/>
      <c r="I36" s="259">
        <f>ROUND(E36*H36,2)</f>
        <v>0</v>
      </c>
      <c r="J36" s="258"/>
      <c r="K36" s="259">
        <f>ROUND(E36*J36,2)</f>
        <v>0</v>
      </c>
      <c r="L36" s="259">
        <v>21</v>
      </c>
      <c r="M36" s="259">
        <f>G36*(1+L36/100)</f>
        <v>0</v>
      </c>
      <c r="N36" s="257">
        <v>0</v>
      </c>
      <c r="O36" s="257">
        <f>ROUND(E36*N36,2)</f>
        <v>0</v>
      </c>
      <c r="P36" s="257">
        <v>0</v>
      </c>
      <c r="Q36" s="257">
        <f>ROUND(E36*P36,2)</f>
        <v>0</v>
      </c>
      <c r="R36" s="259"/>
      <c r="S36" s="259" t="s">
        <v>361</v>
      </c>
      <c r="T36" s="260" t="s">
        <v>362</v>
      </c>
      <c r="U36" s="232">
        <v>0</v>
      </c>
      <c r="V36" s="232">
        <f>ROUND(E36*U36,2)</f>
        <v>0</v>
      </c>
      <c r="W36" s="232"/>
      <c r="X36" s="232" t="s">
        <v>294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356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13" x14ac:dyDescent="0.25">
      <c r="A37" s="240" t="s">
        <v>235</v>
      </c>
      <c r="B37" s="241" t="s">
        <v>188</v>
      </c>
      <c r="C37" s="261" t="s">
        <v>189</v>
      </c>
      <c r="D37" s="242"/>
      <c r="E37" s="243"/>
      <c r="F37" s="244"/>
      <c r="G37" s="244">
        <f>SUMIF(AG38:AG42,"&lt;&gt;NOR",G38:G42)</f>
        <v>0</v>
      </c>
      <c r="H37" s="244"/>
      <c r="I37" s="244">
        <f>SUM(I38:I42)</f>
        <v>0</v>
      </c>
      <c r="J37" s="244"/>
      <c r="K37" s="244">
        <f>SUM(K38:K42)</f>
        <v>0</v>
      </c>
      <c r="L37" s="244"/>
      <c r="M37" s="244">
        <f>SUM(M38:M42)</f>
        <v>0</v>
      </c>
      <c r="N37" s="243"/>
      <c r="O37" s="243">
        <f>SUM(O38:O42)</f>
        <v>0</v>
      </c>
      <c r="P37" s="243"/>
      <c r="Q37" s="243">
        <f>SUM(Q38:Q42)</f>
        <v>0</v>
      </c>
      <c r="R37" s="244"/>
      <c r="S37" s="244"/>
      <c r="T37" s="245"/>
      <c r="U37" s="239"/>
      <c r="V37" s="239">
        <f>SUM(V38:V42)</f>
        <v>0</v>
      </c>
      <c r="W37" s="239"/>
      <c r="X37" s="239"/>
      <c r="Y37" s="239"/>
      <c r="AG37" t="s">
        <v>236</v>
      </c>
    </row>
    <row r="38" spans="1:60" ht="20" outlineLevel="1" x14ac:dyDescent="0.25">
      <c r="A38" s="254">
        <v>10</v>
      </c>
      <c r="B38" s="255" t="s">
        <v>1727</v>
      </c>
      <c r="C38" s="267" t="s">
        <v>1728</v>
      </c>
      <c r="D38" s="256" t="s">
        <v>292</v>
      </c>
      <c r="E38" s="257">
        <v>74.8</v>
      </c>
      <c r="F38" s="258"/>
      <c r="G38" s="259">
        <f>ROUND(E38*F38,2)</f>
        <v>0</v>
      </c>
      <c r="H38" s="258"/>
      <c r="I38" s="259">
        <f>ROUND(E38*H38,2)</f>
        <v>0</v>
      </c>
      <c r="J38" s="258"/>
      <c r="K38" s="259">
        <f>ROUND(E38*J38,2)</f>
        <v>0</v>
      </c>
      <c r="L38" s="259">
        <v>21</v>
      </c>
      <c r="M38" s="259">
        <f>G38*(1+L38/100)</f>
        <v>0</v>
      </c>
      <c r="N38" s="257">
        <v>0</v>
      </c>
      <c r="O38" s="257">
        <f>ROUND(E38*N38,2)</f>
        <v>0</v>
      </c>
      <c r="P38" s="257">
        <v>0</v>
      </c>
      <c r="Q38" s="257">
        <f>ROUND(E38*P38,2)</f>
        <v>0</v>
      </c>
      <c r="R38" s="259"/>
      <c r="S38" s="259" t="s">
        <v>972</v>
      </c>
      <c r="T38" s="260" t="s">
        <v>1421</v>
      </c>
      <c r="U38" s="232">
        <v>0</v>
      </c>
      <c r="V38" s="232">
        <f>ROUND(E38*U38,2)</f>
        <v>0</v>
      </c>
      <c r="W38" s="232"/>
      <c r="X38" s="232" t="s">
        <v>241</v>
      </c>
      <c r="Y38" s="232" t="s">
        <v>242</v>
      </c>
      <c r="Z38" s="212"/>
      <c r="AA38" s="212"/>
      <c r="AB38" s="212"/>
      <c r="AC38" s="212"/>
      <c r="AD38" s="212"/>
      <c r="AE38" s="212"/>
      <c r="AF38" s="212"/>
      <c r="AG38" s="212" t="s">
        <v>243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0" outlineLevel="1" x14ac:dyDescent="0.25">
      <c r="A39" s="247">
        <v>11</v>
      </c>
      <c r="B39" s="248" t="s">
        <v>1729</v>
      </c>
      <c r="C39" s="262" t="s">
        <v>1730</v>
      </c>
      <c r="D39" s="249" t="s">
        <v>292</v>
      </c>
      <c r="E39" s="250">
        <v>748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972</v>
      </c>
      <c r="T39" s="253" t="s">
        <v>1421</v>
      </c>
      <c r="U39" s="232">
        <v>0</v>
      </c>
      <c r="V39" s="232">
        <f>ROUND(E39*U39,2)</f>
        <v>0</v>
      </c>
      <c r="W39" s="232"/>
      <c r="X39" s="232" t="s">
        <v>241</v>
      </c>
      <c r="Y39" s="232" t="s">
        <v>242</v>
      </c>
      <c r="Z39" s="212"/>
      <c r="AA39" s="212"/>
      <c r="AB39" s="212"/>
      <c r="AC39" s="212"/>
      <c r="AD39" s="212"/>
      <c r="AE39" s="212"/>
      <c r="AF39" s="212"/>
      <c r="AG39" s="212" t="s">
        <v>243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5">
      <c r="A40" s="229"/>
      <c r="B40" s="230"/>
      <c r="C40" s="263" t="s">
        <v>1792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5">
      <c r="A41" s="229"/>
      <c r="B41" s="230"/>
      <c r="C41" s="263" t="s">
        <v>1793</v>
      </c>
      <c r="D41" s="233"/>
      <c r="E41" s="234">
        <v>748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0" outlineLevel="1" x14ac:dyDescent="0.25">
      <c r="A42" s="254">
        <v>12</v>
      </c>
      <c r="B42" s="255" t="s">
        <v>1733</v>
      </c>
      <c r="C42" s="267" t="s">
        <v>1734</v>
      </c>
      <c r="D42" s="256" t="s">
        <v>292</v>
      </c>
      <c r="E42" s="257">
        <v>74.8</v>
      </c>
      <c r="F42" s="258"/>
      <c r="G42" s="259">
        <f>ROUND(E42*F42,2)</f>
        <v>0</v>
      </c>
      <c r="H42" s="258"/>
      <c r="I42" s="259">
        <f>ROUND(E42*H42,2)</f>
        <v>0</v>
      </c>
      <c r="J42" s="258"/>
      <c r="K42" s="259">
        <f>ROUND(E42*J42,2)</f>
        <v>0</v>
      </c>
      <c r="L42" s="259">
        <v>21</v>
      </c>
      <c r="M42" s="259">
        <f>G42*(1+L42/100)</f>
        <v>0</v>
      </c>
      <c r="N42" s="257">
        <v>0</v>
      </c>
      <c r="O42" s="257">
        <f>ROUND(E42*N42,2)</f>
        <v>0</v>
      </c>
      <c r="P42" s="257">
        <v>0</v>
      </c>
      <c r="Q42" s="257">
        <f>ROUND(E42*P42,2)</f>
        <v>0</v>
      </c>
      <c r="R42" s="259"/>
      <c r="S42" s="259" t="s">
        <v>972</v>
      </c>
      <c r="T42" s="260" t="s">
        <v>1421</v>
      </c>
      <c r="U42" s="232">
        <v>0</v>
      </c>
      <c r="V42" s="232">
        <f>ROUND(E42*U42,2)</f>
        <v>0</v>
      </c>
      <c r="W42" s="232"/>
      <c r="X42" s="232" t="s">
        <v>241</v>
      </c>
      <c r="Y42" s="232" t="s">
        <v>242</v>
      </c>
      <c r="Z42" s="212"/>
      <c r="AA42" s="212"/>
      <c r="AB42" s="212"/>
      <c r="AC42" s="212"/>
      <c r="AD42" s="212"/>
      <c r="AE42" s="212"/>
      <c r="AF42" s="212"/>
      <c r="AG42" s="212" t="s">
        <v>243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13" x14ac:dyDescent="0.25">
      <c r="A43" s="240" t="s">
        <v>235</v>
      </c>
      <c r="B43" s="241" t="s">
        <v>190</v>
      </c>
      <c r="C43" s="261" t="s">
        <v>186</v>
      </c>
      <c r="D43" s="242"/>
      <c r="E43" s="243"/>
      <c r="F43" s="244"/>
      <c r="G43" s="244">
        <f>SUMIF(AG44:AG44,"&lt;&gt;NOR",G44:G44)</f>
        <v>0</v>
      </c>
      <c r="H43" s="244"/>
      <c r="I43" s="244">
        <f>SUM(I44:I44)</f>
        <v>0</v>
      </c>
      <c r="J43" s="244"/>
      <c r="K43" s="244">
        <f>SUM(K44:K44)</f>
        <v>0</v>
      </c>
      <c r="L43" s="244"/>
      <c r="M43" s="244">
        <f>SUM(M44:M44)</f>
        <v>0</v>
      </c>
      <c r="N43" s="243"/>
      <c r="O43" s="243">
        <f>SUM(O44:O44)</f>
        <v>0</v>
      </c>
      <c r="P43" s="243"/>
      <c r="Q43" s="243">
        <f>SUM(Q44:Q44)</f>
        <v>0</v>
      </c>
      <c r="R43" s="244"/>
      <c r="S43" s="244"/>
      <c r="T43" s="245"/>
      <c r="U43" s="239"/>
      <c r="V43" s="239">
        <f>SUM(V44:V44)</f>
        <v>0</v>
      </c>
      <c r="W43" s="239"/>
      <c r="X43" s="239"/>
      <c r="Y43" s="239"/>
      <c r="AG43" t="s">
        <v>236</v>
      </c>
    </row>
    <row r="44" spans="1:60" outlineLevel="1" x14ac:dyDescent="0.25">
      <c r="A44" s="247">
        <v>13</v>
      </c>
      <c r="B44" s="248" t="s">
        <v>1794</v>
      </c>
      <c r="C44" s="262" t="s">
        <v>1795</v>
      </c>
      <c r="D44" s="249" t="s">
        <v>292</v>
      </c>
      <c r="E44" s="250">
        <v>12.631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/>
      <c r="S44" s="252" t="s">
        <v>972</v>
      </c>
      <c r="T44" s="253" t="s">
        <v>1435</v>
      </c>
      <c r="U44" s="232">
        <v>0</v>
      </c>
      <c r="V44" s="232">
        <f>ROUND(E44*U44,2)</f>
        <v>0</v>
      </c>
      <c r="W44" s="232"/>
      <c r="X44" s="232" t="s">
        <v>241</v>
      </c>
      <c r="Y44" s="232" t="s">
        <v>242</v>
      </c>
      <c r="Z44" s="212"/>
      <c r="AA44" s="212"/>
      <c r="AB44" s="212"/>
      <c r="AC44" s="212"/>
      <c r="AD44" s="212"/>
      <c r="AE44" s="212"/>
      <c r="AF44" s="212"/>
      <c r="AG44" s="212" t="s">
        <v>243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5">
      <c r="A45" s="3"/>
      <c r="B45" s="4"/>
      <c r="C45" s="26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221</v>
      </c>
    </row>
    <row r="46" spans="1:60" ht="13" x14ac:dyDescent="0.25">
      <c r="A46" s="215"/>
      <c r="B46" s="216" t="s">
        <v>31</v>
      </c>
      <c r="C46" s="269"/>
      <c r="D46" s="217"/>
      <c r="E46" s="218"/>
      <c r="F46" s="218"/>
      <c r="G46" s="246">
        <f>G8+G22+G31+G37+G43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475</v>
      </c>
    </row>
    <row r="47" spans="1:60" x14ac:dyDescent="0.25">
      <c r="A47" s="3"/>
      <c r="B47" s="4"/>
      <c r="C47" s="26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68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5">
      <c r="A49" s="219" t="s">
        <v>476</v>
      </c>
      <c r="B49" s="219"/>
      <c r="C49" s="270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5">
      <c r="A50" s="220"/>
      <c r="B50" s="221"/>
      <c r="C50" s="271"/>
      <c r="D50" s="221"/>
      <c r="E50" s="221"/>
      <c r="F50" s="221"/>
      <c r="G50" s="222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G50" t="s">
        <v>477</v>
      </c>
    </row>
    <row r="51" spans="1:33" x14ac:dyDescent="0.25">
      <c r="A51" s="223"/>
      <c r="B51" s="224"/>
      <c r="C51" s="272"/>
      <c r="D51" s="224"/>
      <c r="E51" s="224"/>
      <c r="F51" s="224"/>
      <c r="G51" s="225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5">
      <c r="A52" s="223"/>
      <c r="B52" s="224"/>
      <c r="C52" s="272"/>
      <c r="D52" s="224"/>
      <c r="E52" s="224"/>
      <c r="F52" s="224"/>
      <c r="G52" s="225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5">
      <c r="A53" s="223"/>
      <c r="B53" s="224"/>
      <c r="C53" s="272"/>
      <c r="D53" s="224"/>
      <c r="E53" s="224"/>
      <c r="F53" s="224"/>
      <c r="G53" s="225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5">
      <c r="A54" s="226"/>
      <c r="B54" s="227"/>
      <c r="C54" s="273"/>
      <c r="D54" s="227"/>
      <c r="E54" s="227"/>
      <c r="F54" s="227"/>
      <c r="G54" s="228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5">
      <c r="A55" s="3"/>
      <c r="B55" s="4"/>
      <c r="C55" s="268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5">
      <c r="C56" s="274"/>
      <c r="D56" s="10"/>
      <c r="AG56" t="s">
        <v>478</v>
      </c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49:C49"/>
    <mergeCell ref="A50:G5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4AB21-C79C-464A-8328-662B7D38DAB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36328125" customWidth="1"/>
    <col min="2" max="2" width="12.453125" style="176" customWidth="1"/>
    <col min="3" max="3" width="38.1796875" style="176" customWidth="1"/>
    <col min="4" max="4" width="4.81640625" customWidth="1"/>
    <col min="5" max="5" width="10.453125" customWidth="1"/>
    <col min="6" max="6" width="9.81640625" customWidth="1"/>
    <col min="7" max="7" width="12.6328125" customWidth="1"/>
    <col min="8" max="18" width="0" hidden="1" customWidth="1"/>
    <col min="20" max="20" width="9.08984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197" t="s">
        <v>7</v>
      </c>
      <c r="B1" s="197"/>
      <c r="C1" s="197"/>
      <c r="D1" s="197"/>
      <c r="E1" s="197"/>
      <c r="F1" s="197"/>
      <c r="G1" s="197"/>
      <c r="AG1" t="s">
        <v>209</v>
      </c>
    </row>
    <row r="2" spans="1:60" ht="25" customHeight="1" x14ac:dyDescent="0.25">
      <c r="A2" s="198" t="s">
        <v>8</v>
      </c>
      <c r="B2" s="49" t="s">
        <v>43</v>
      </c>
      <c r="C2" s="201" t="s">
        <v>44</v>
      </c>
      <c r="D2" s="199"/>
      <c r="E2" s="199"/>
      <c r="F2" s="199"/>
      <c r="G2" s="200"/>
      <c r="AG2" t="s">
        <v>210</v>
      </c>
    </row>
    <row r="3" spans="1:60" ht="25" customHeight="1" x14ac:dyDescent="0.25">
      <c r="A3" s="198" t="s">
        <v>9</v>
      </c>
      <c r="B3" s="49" t="s">
        <v>90</v>
      </c>
      <c r="C3" s="201" t="s">
        <v>91</v>
      </c>
      <c r="D3" s="199"/>
      <c r="E3" s="199"/>
      <c r="F3" s="199"/>
      <c r="G3" s="200"/>
      <c r="AC3" s="176" t="s">
        <v>210</v>
      </c>
      <c r="AG3" t="s">
        <v>211</v>
      </c>
    </row>
    <row r="4" spans="1:60" ht="25" customHeight="1" x14ac:dyDescent="0.25">
      <c r="A4" s="202" t="s">
        <v>10</v>
      </c>
      <c r="B4" s="203" t="s">
        <v>92</v>
      </c>
      <c r="C4" s="204" t="s">
        <v>91</v>
      </c>
      <c r="D4" s="205"/>
      <c r="E4" s="205"/>
      <c r="F4" s="205"/>
      <c r="G4" s="206"/>
      <c r="AG4" t="s">
        <v>212</v>
      </c>
    </row>
    <row r="5" spans="1:60" x14ac:dyDescent="0.25">
      <c r="D5" s="10"/>
    </row>
    <row r="6" spans="1:60" ht="37.5" x14ac:dyDescent="0.25">
      <c r="A6" s="208" t="s">
        <v>213</v>
      </c>
      <c r="B6" s="210" t="s">
        <v>214</v>
      </c>
      <c r="C6" s="210" t="s">
        <v>215</v>
      </c>
      <c r="D6" s="209" t="s">
        <v>216</v>
      </c>
      <c r="E6" s="208" t="s">
        <v>217</v>
      </c>
      <c r="F6" s="207" t="s">
        <v>218</v>
      </c>
      <c r="G6" s="208" t="s">
        <v>31</v>
      </c>
      <c r="H6" s="211" t="s">
        <v>32</v>
      </c>
      <c r="I6" s="211" t="s">
        <v>219</v>
      </c>
      <c r="J6" s="211" t="s">
        <v>33</v>
      </c>
      <c r="K6" s="211" t="s">
        <v>220</v>
      </c>
      <c r="L6" s="211" t="s">
        <v>221</v>
      </c>
      <c r="M6" s="211" t="s">
        <v>222</v>
      </c>
      <c r="N6" s="211" t="s">
        <v>223</v>
      </c>
      <c r="O6" s="211" t="s">
        <v>224</v>
      </c>
      <c r="P6" s="211" t="s">
        <v>225</v>
      </c>
      <c r="Q6" s="211" t="s">
        <v>226</v>
      </c>
      <c r="R6" s="211" t="s">
        <v>227</v>
      </c>
      <c r="S6" s="211" t="s">
        <v>228</v>
      </c>
      <c r="T6" s="211" t="s">
        <v>229</v>
      </c>
      <c r="U6" s="211" t="s">
        <v>230</v>
      </c>
      <c r="V6" s="211" t="s">
        <v>231</v>
      </c>
      <c r="W6" s="211" t="s">
        <v>232</v>
      </c>
      <c r="X6" s="211" t="s">
        <v>233</v>
      </c>
      <c r="Y6" s="211" t="s">
        <v>234</v>
      </c>
    </row>
    <row r="7" spans="1:60" hidden="1" x14ac:dyDescent="0.25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13" x14ac:dyDescent="0.25">
      <c r="A8" s="240" t="s">
        <v>235</v>
      </c>
      <c r="B8" s="241" t="s">
        <v>207</v>
      </c>
      <c r="C8" s="261" t="s">
        <v>29</v>
      </c>
      <c r="D8" s="242"/>
      <c r="E8" s="243"/>
      <c r="F8" s="244"/>
      <c r="G8" s="244">
        <f>SUMIF(AG9:AG39,"&lt;&gt;NOR",G9:G39)</f>
        <v>0</v>
      </c>
      <c r="H8" s="244"/>
      <c r="I8" s="244">
        <f>SUM(I9:I39)</f>
        <v>0</v>
      </c>
      <c r="J8" s="244"/>
      <c r="K8" s="244">
        <f>SUM(K9:K39)</f>
        <v>0</v>
      </c>
      <c r="L8" s="244"/>
      <c r="M8" s="244">
        <f>SUM(M9:M39)</f>
        <v>0</v>
      </c>
      <c r="N8" s="243"/>
      <c r="O8" s="243">
        <f>SUM(O9:O39)</f>
        <v>0</v>
      </c>
      <c r="P8" s="243"/>
      <c r="Q8" s="243">
        <f>SUM(Q9:Q39)</f>
        <v>0</v>
      </c>
      <c r="R8" s="244"/>
      <c r="S8" s="244"/>
      <c r="T8" s="245"/>
      <c r="U8" s="239"/>
      <c r="V8" s="239">
        <f>SUM(V9:V39)</f>
        <v>0</v>
      </c>
      <c r="W8" s="239"/>
      <c r="X8" s="239"/>
      <c r="Y8" s="239"/>
      <c r="AG8" t="s">
        <v>236</v>
      </c>
    </row>
    <row r="9" spans="1:60" outlineLevel="1" x14ac:dyDescent="0.25">
      <c r="A9" s="247">
        <v>1</v>
      </c>
      <c r="B9" s="248" t="s">
        <v>1796</v>
      </c>
      <c r="C9" s="262" t="s">
        <v>1797</v>
      </c>
      <c r="D9" s="249" t="s">
        <v>472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361</v>
      </c>
      <c r="T9" s="253" t="s">
        <v>362</v>
      </c>
      <c r="U9" s="232">
        <v>0</v>
      </c>
      <c r="V9" s="232">
        <f>ROUND(E9*U9,2)</f>
        <v>0</v>
      </c>
      <c r="W9" s="232"/>
      <c r="X9" s="232" t="s">
        <v>241</v>
      </c>
      <c r="Y9" s="232" t="s">
        <v>242</v>
      </c>
      <c r="Z9" s="212"/>
      <c r="AA9" s="212"/>
      <c r="AB9" s="212"/>
      <c r="AC9" s="212"/>
      <c r="AD9" s="212"/>
      <c r="AE9" s="212"/>
      <c r="AF9" s="212"/>
      <c r="AG9" s="212" t="s">
        <v>473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" outlineLevel="2" x14ac:dyDescent="0.25">
      <c r="A10" s="229"/>
      <c r="B10" s="230"/>
      <c r="C10" s="263" t="s">
        <v>1798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245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30" outlineLevel="3" x14ac:dyDescent="0.25">
      <c r="A11" s="229"/>
      <c r="B11" s="230"/>
      <c r="C11" s="263" t="s">
        <v>1799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245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5">
      <c r="A12" s="229"/>
      <c r="B12" s="230"/>
      <c r="C12" s="263" t="s">
        <v>1800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245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5">
      <c r="A13" s="229"/>
      <c r="B13" s="230"/>
      <c r="C13" s="263" t="s">
        <v>150</v>
      </c>
      <c r="D13" s="233"/>
      <c r="E13" s="234">
        <v>1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245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5">
      <c r="A14" s="247">
        <v>2</v>
      </c>
      <c r="B14" s="248" t="s">
        <v>1801</v>
      </c>
      <c r="C14" s="262" t="s">
        <v>1802</v>
      </c>
      <c r="D14" s="249" t="s">
        <v>472</v>
      </c>
      <c r="E14" s="250">
        <v>1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</v>
      </c>
      <c r="Q14" s="250">
        <f>ROUND(E14*P14,2)</f>
        <v>0</v>
      </c>
      <c r="R14" s="252"/>
      <c r="S14" s="252" t="s">
        <v>361</v>
      </c>
      <c r="T14" s="253" t="s">
        <v>362</v>
      </c>
      <c r="U14" s="232">
        <v>0</v>
      </c>
      <c r="V14" s="232">
        <f>ROUND(E14*U14,2)</f>
        <v>0</v>
      </c>
      <c r="W14" s="232"/>
      <c r="X14" s="232" t="s">
        <v>241</v>
      </c>
      <c r="Y14" s="232" t="s">
        <v>242</v>
      </c>
      <c r="Z14" s="212"/>
      <c r="AA14" s="212"/>
      <c r="AB14" s="212"/>
      <c r="AC14" s="212"/>
      <c r="AD14" s="212"/>
      <c r="AE14" s="212"/>
      <c r="AF14" s="212"/>
      <c r="AG14" s="212" t="s">
        <v>473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" outlineLevel="2" x14ac:dyDescent="0.25">
      <c r="A15" s="229"/>
      <c r="B15" s="230"/>
      <c r="C15" s="263" t="s">
        <v>1803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245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5">
      <c r="A16" s="229"/>
      <c r="B16" s="230"/>
      <c r="C16" s="263" t="s">
        <v>1800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245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5">
      <c r="A17" s="229"/>
      <c r="B17" s="230"/>
      <c r="C17" s="263" t="s">
        <v>150</v>
      </c>
      <c r="D17" s="233"/>
      <c r="E17" s="234">
        <v>1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245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5">
      <c r="A18" s="247">
        <v>3</v>
      </c>
      <c r="B18" s="248" t="s">
        <v>1804</v>
      </c>
      <c r="C18" s="262" t="s">
        <v>1805</v>
      </c>
      <c r="D18" s="249" t="s">
        <v>472</v>
      </c>
      <c r="E18" s="250">
        <v>1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361</v>
      </c>
      <c r="T18" s="253" t="s">
        <v>362</v>
      </c>
      <c r="U18" s="232">
        <v>0</v>
      </c>
      <c r="V18" s="232">
        <f>ROUND(E18*U18,2)</f>
        <v>0</v>
      </c>
      <c r="W18" s="232"/>
      <c r="X18" s="232" t="s">
        <v>241</v>
      </c>
      <c r="Y18" s="232" t="s">
        <v>242</v>
      </c>
      <c r="Z18" s="212"/>
      <c r="AA18" s="212"/>
      <c r="AB18" s="212"/>
      <c r="AC18" s="212"/>
      <c r="AD18" s="212"/>
      <c r="AE18" s="212"/>
      <c r="AF18" s="212"/>
      <c r="AG18" s="212" t="s">
        <v>473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5">
      <c r="A19" s="229"/>
      <c r="B19" s="230"/>
      <c r="C19" s="263" t="s">
        <v>1806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5">
      <c r="A20" s="229"/>
      <c r="B20" s="230"/>
      <c r="C20" s="263" t="s">
        <v>150</v>
      </c>
      <c r="D20" s="233"/>
      <c r="E20" s="234">
        <v>1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245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5">
      <c r="A21" s="247">
        <v>4</v>
      </c>
      <c r="B21" s="248" t="s">
        <v>1807</v>
      </c>
      <c r="C21" s="262" t="s">
        <v>1808</v>
      </c>
      <c r="D21" s="249" t="s">
        <v>472</v>
      </c>
      <c r="E21" s="250">
        <v>1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361</v>
      </c>
      <c r="T21" s="253" t="s">
        <v>362</v>
      </c>
      <c r="U21" s="232">
        <v>0</v>
      </c>
      <c r="V21" s="232">
        <f>ROUND(E21*U21,2)</f>
        <v>0</v>
      </c>
      <c r="W21" s="232"/>
      <c r="X21" s="232" t="s">
        <v>241</v>
      </c>
      <c r="Y21" s="232" t="s">
        <v>242</v>
      </c>
      <c r="Z21" s="212"/>
      <c r="AA21" s="212"/>
      <c r="AB21" s="212"/>
      <c r="AC21" s="212"/>
      <c r="AD21" s="212"/>
      <c r="AE21" s="212"/>
      <c r="AF21" s="212"/>
      <c r="AG21" s="212" t="s">
        <v>473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5">
      <c r="A22" s="229"/>
      <c r="B22" s="230"/>
      <c r="C22" s="263" t="s">
        <v>1809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245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5">
      <c r="A23" s="229"/>
      <c r="B23" s="230"/>
      <c r="C23" s="263" t="s">
        <v>150</v>
      </c>
      <c r="D23" s="233"/>
      <c r="E23" s="234">
        <v>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245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5">
      <c r="A24" s="247">
        <v>5</v>
      </c>
      <c r="B24" s="248" t="s">
        <v>1810</v>
      </c>
      <c r="C24" s="262" t="s">
        <v>1811</v>
      </c>
      <c r="D24" s="249" t="s">
        <v>472</v>
      </c>
      <c r="E24" s="250">
        <v>1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361</v>
      </c>
      <c r="T24" s="253" t="s">
        <v>362</v>
      </c>
      <c r="U24" s="232">
        <v>0</v>
      </c>
      <c r="V24" s="232">
        <f>ROUND(E24*U24,2)</f>
        <v>0</v>
      </c>
      <c r="W24" s="232"/>
      <c r="X24" s="232" t="s">
        <v>241</v>
      </c>
      <c r="Y24" s="232" t="s">
        <v>242</v>
      </c>
      <c r="Z24" s="212"/>
      <c r="AA24" s="212"/>
      <c r="AB24" s="212"/>
      <c r="AC24" s="212"/>
      <c r="AD24" s="212"/>
      <c r="AE24" s="212"/>
      <c r="AF24" s="212"/>
      <c r="AG24" s="212" t="s">
        <v>473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5">
      <c r="A25" s="229"/>
      <c r="B25" s="230"/>
      <c r="C25" s="263" t="s">
        <v>1812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245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5">
      <c r="A26" s="229"/>
      <c r="B26" s="230"/>
      <c r="C26" s="263" t="s">
        <v>150</v>
      </c>
      <c r="D26" s="233"/>
      <c r="E26" s="234">
        <v>1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5">
      <c r="A27" s="254">
        <v>6</v>
      </c>
      <c r="B27" s="255" t="s">
        <v>1813</v>
      </c>
      <c r="C27" s="267" t="s">
        <v>1814</v>
      </c>
      <c r="D27" s="256" t="s">
        <v>472</v>
      </c>
      <c r="E27" s="257">
        <v>1</v>
      </c>
      <c r="F27" s="258"/>
      <c r="G27" s="259">
        <f>ROUND(E27*F27,2)</f>
        <v>0</v>
      </c>
      <c r="H27" s="258"/>
      <c r="I27" s="259">
        <f>ROUND(E27*H27,2)</f>
        <v>0</v>
      </c>
      <c r="J27" s="258"/>
      <c r="K27" s="259">
        <f>ROUND(E27*J27,2)</f>
        <v>0</v>
      </c>
      <c r="L27" s="259">
        <v>21</v>
      </c>
      <c r="M27" s="259">
        <f>G27*(1+L27/100)</f>
        <v>0</v>
      </c>
      <c r="N27" s="257">
        <v>0</v>
      </c>
      <c r="O27" s="257">
        <f>ROUND(E27*N27,2)</f>
        <v>0</v>
      </c>
      <c r="P27" s="257">
        <v>0</v>
      </c>
      <c r="Q27" s="257">
        <f>ROUND(E27*P27,2)</f>
        <v>0</v>
      </c>
      <c r="R27" s="259"/>
      <c r="S27" s="259" t="s">
        <v>361</v>
      </c>
      <c r="T27" s="260" t="s">
        <v>362</v>
      </c>
      <c r="U27" s="232">
        <v>0</v>
      </c>
      <c r="V27" s="232">
        <f>ROUND(E27*U27,2)</f>
        <v>0</v>
      </c>
      <c r="W27" s="232"/>
      <c r="X27" s="232" t="s">
        <v>241</v>
      </c>
      <c r="Y27" s="232" t="s">
        <v>242</v>
      </c>
      <c r="Z27" s="212"/>
      <c r="AA27" s="212"/>
      <c r="AB27" s="212"/>
      <c r="AC27" s="212"/>
      <c r="AD27" s="212"/>
      <c r="AE27" s="212"/>
      <c r="AF27" s="212"/>
      <c r="AG27" s="212" t="s">
        <v>473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5">
      <c r="A28" s="254">
        <v>7</v>
      </c>
      <c r="B28" s="255" t="s">
        <v>1815</v>
      </c>
      <c r="C28" s="267" t="s">
        <v>1816</v>
      </c>
      <c r="D28" s="256" t="s">
        <v>472</v>
      </c>
      <c r="E28" s="257">
        <v>1</v>
      </c>
      <c r="F28" s="258"/>
      <c r="G28" s="259">
        <f>ROUND(E28*F28,2)</f>
        <v>0</v>
      </c>
      <c r="H28" s="258"/>
      <c r="I28" s="259">
        <f>ROUND(E28*H28,2)</f>
        <v>0</v>
      </c>
      <c r="J28" s="258"/>
      <c r="K28" s="259">
        <f>ROUND(E28*J28,2)</f>
        <v>0</v>
      </c>
      <c r="L28" s="259">
        <v>21</v>
      </c>
      <c r="M28" s="259">
        <f>G28*(1+L28/100)</f>
        <v>0</v>
      </c>
      <c r="N28" s="257">
        <v>0</v>
      </c>
      <c r="O28" s="257">
        <f>ROUND(E28*N28,2)</f>
        <v>0</v>
      </c>
      <c r="P28" s="257">
        <v>0</v>
      </c>
      <c r="Q28" s="257">
        <f>ROUND(E28*P28,2)</f>
        <v>0</v>
      </c>
      <c r="R28" s="259"/>
      <c r="S28" s="259" t="s">
        <v>361</v>
      </c>
      <c r="T28" s="260" t="s">
        <v>362</v>
      </c>
      <c r="U28" s="232">
        <v>0</v>
      </c>
      <c r="V28" s="232">
        <f>ROUND(E28*U28,2)</f>
        <v>0</v>
      </c>
      <c r="W28" s="232"/>
      <c r="X28" s="232" t="s">
        <v>241</v>
      </c>
      <c r="Y28" s="232" t="s">
        <v>242</v>
      </c>
      <c r="Z28" s="212"/>
      <c r="AA28" s="212"/>
      <c r="AB28" s="212"/>
      <c r="AC28" s="212"/>
      <c r="AD28" s="212"/>
      <c r="AE28" s="212"/>
      <c r="AF28" s="212"/>
      <c r="AG28" s="212" t="s">
        <v>473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5">
      <c r="A29" s="254">
        <v>8</v>
      </c>
      <c r="B29" s="255" t="s">
        <v>1817</v>
      </c>
      <c r="C29" s="267" t="s">
        <v>1818</v>
      </c>
      <c r="D29" s="256" t="s">
        <v>472</v>
      </c>
      <c r="E29" s="257">
        <v>1</v>
      </c>
      <c r="F29" s="258"/>
      <c r="G29" s="259">
        <f>ROUND(E29*F29,2)</f>
        <v>0</v>
      </c>
      <c r="H29" s="258"/>
      <c r="I29" s="259">
        <f>ROUND(E29*H29,2)</f>
        <v>0</v>
      </c>
      <c r="J29" s="258"/>
      <c r="K29" s="259">
        <f>ROUND(E29*J29,2)</f>
        <v>0</v>
      </c>
      <c r="L29" s="259">
        <v>21</v>
      </c>
      <c r="M29" s="259">
        <f>G29*(1+L29/100)</f>
        <v>0</v>
      </c>
      <c r="N29" s="257">
        <v>0</v>
      </c>
      <c r="O29" s="257">
        <f>ROUND(E29*N29,2)</f>
        <v>0</v>
      </c>
      <c r="P29" s="257">
        <v>0</v>
      </c>
      <c r="Q29" s="257">
        <f>ROUND(E29*P29,2)</f>
        <v>0</v>
      </c>
      <c r="R29" s="259"/>
      <c r="S29" s="259" t="s">
        <v>361</v>
      </c>
      <c r="T29" s="260" t="s">
        <v>362</v>
      </c>
      <c r="U29" s="232">
        <v>0</v>
      </c>
      <c r="V29" s="232">
        <f>ROUND(E29*U29,2)</f>
        <v>0</v>
      </c>
      <c r="W29" s="232"/>
      <c r="X29" s="232" t="s">
        <v>241</v>
      </c>
      <c r="Y29" s="232" t="s">
        <v>242</v>
      </c>
      <c r="Z29" s="212"/>
      <c r="AA29" s="212"/>
      <c r="AB29" s="212"/>
      <c r="AC29" s="212"/>
      <c r="AD29" s="212"/>
      <c r="AE29" s="212"/>
      <c r="AF29" s="212"/>
      <c r="AG29" s="212" t="s">
        <v>473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5">
      <c r="A30" s="254">
        <v>9</v>
      </c>
      <c r="B30" s="255" t="s">
        <v>1819</v>
      </c>
      <c r="C30" s="267" t="s">
        <v>1820</v>
      </c>
      <c r="D30" s="256" t="s">
        <v>472</v>
      </c>
      <c r="E30" s="257">
        <v>1</v>
      </c>
      <c r="F30" s="258"/>
      <c r="G30" s="259">
        <f>ROUND(E30*F30,2)</f>
        <v>0</v>
      </c>
      <c r="H30" s="258"/>
      <c r="I30" s="259">
        <f>ROUND(E30*H30,2)</f>
        <v>0</v>
      </c>
      <c r="J30" s="258"/>
      <c r="K30" s="259">
        <f>ROUND(E30*J30,2)</f>
        <v>0</v>
      </c>
      <c r="L30" s="259">
        <v>21</v>
      </c>
      <c r="M30" s="259">
        <f>G30*(1+L30/100)</f>
        <v>0</v>
      </c>
      <c r="N30" s="257">
        <v>0</v>
      </c>
      <c r="O30" s="257">
        <f>ROUND(E30*N30,2)</f>
        <v>0</v>
      </c>
      <c r="P30" s="257">
        <v>0</v>
      </c>
      <c r="Q30" s="257">
        <f>ROUND(E30*P30,2)</f>
        <v>0</v>
      </c>
      <c r="R30" s="259"/>
      <c r="S30" s="259" t="s">
        <v>361</v>
      </c>
      <c r="T30" s="260" t="s">
        <v>362</v>
      </c>
      <c r="U30" s="232">
        <v>0</v>
      </c>
      <c r="V30" s="232">
        <f>ROUND(E30*U30,2)</f>
        <v>0</v>
      </c>
      <c r="W30" s="232"/>
      <c r="X30" s="232" t="s">
        <v>241</v>
      </c>
      <c r="Y30" s="232" t="s">
        <v>242</v>
      </c>
      <c r="Z30" s="212"/>
      <c r="AA30" s="212"/>
      <c r="AB30" s="212"/>
      <c r="AC30" s="212"/>
      <c r="AD30" s="212"/>
      <c r="AE30" s="212"/>
      <c r="AF30" s="212"/>
      <c r="AG30" s="212" t="s">
        <v>473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0" outlineLevel="1" x14ac:dyDescent="0.25">
      <c r="A31" s="254">
        <v>10</v>
      </c>
      <c r="B31" s="255" t="s">
        <v>1821</v>
      </c>
      <c r="C31" s="267" t="s">
        <v>1822</v>
      </c>
      <c r="D31" s="256" t="s">
        <v>472</v>
      </c>
      <c r="E31" s="257">
        <v>1</v>
      </c>
      <c r="F31" s="258"/>
      <c r="G31" s="259">
        <f>ROUND(E31*F31,2)</f>
        <v>0</v>
      </c>
      <c r="H31" s="258"/>
      <c r="I31" s="259">
        <f>ROUND(E31*H31,2)</f>
        <v>0</v>
      </c>
      <c r="J31" s="258"/>
      <c r="K31" s="259">
        <f>ROUND(E31*J31,2)</f>
        <v>0</v>
      </c>
      <c r="L31" s="259">
        <v>21</v>
      </c>
      <c r="M31" s="259">
        <f>G31*(1+L31/100)</f>
        <v>0</v>
      </c>
      <c r="N31" s="257">
        <v>0</v>
      </c>
      <c r="O31" s="257">
        <f>ROUND(E31*N31,2)</f>
        <v>0</v>
      </c>
      <c r="P31" s="257">
        <v>0</v>
      </c>
      <c r="Q31" s="257">
        <f>ROUND(E31*P31,2)</f>
        <v>0</v>
      </c>
      <c r="R31" s="259"/>
      <c r="S31" s="259" t="s">
        <v>361</v>
      </c>
      <c r="T31" s="260" t="s">
        <v>362</v>
      </c>
      <c r="U31" s="232">
        <v>0</v>
      </c>
      <c r="V31" s="232">
        <f>ROUND(E31*U31,2)</f>
        <v>0</v>
      </c>
      <c r="W31" s="232"/>
      <c r="X31" s="232" t="s">
        <v>241</v>
      </c>
      <c r="Y31" s="232" t="s">
        <v>242</v>
      </c>
      <c r="Z31" s="212"/>
      <c r="AA31" s="212"/>
      <c r="AB31" s="212"/>
      <c r="AC31" s="212"/>
      <c r="AD31" s="212"/>
      <c r="AE31" s="212"/>
      <c r="AF31" s="212"/>
      <c r="AG31" s="212" t="s">
        <v>473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5">
      <c r="A32" s="254">
        <v>11</v>
      </c>
      <c r="B32" s="255" t="s">
        <v>1823</v>
      </c>
      <c r="C32" s="267" t="s">
        <v>1824</v>
      </c>
      <c r="D32" s="256" t="s">
        <v>472</v>
      </c>
      <c r="E32" s="257">
        <v>1</v>
      </c>
      <c r="F32" s="258"/>
      <c r="G32" s="259">
        <f>ROUND(E32*F32,2)</f>
        <v>0</v>
      </c>
      <c r="H32" s="258"/>
      <c r="I32" s="259">
        <f>ROUND(E32*H32,2)</f>
        <v>0</v>
      </c>
      <c r="J32" s="258"/>
      <c r="K32" s="259">
        <f>ROUND(E32*J32,2)</f>
        <v>0</v>
      </c>
      <c r="L32" s="259">
        <v>21</v>
      </c>
      <c r="M32" s="259">
        <f>G32*(1+L32/100)</f>
        <v>0</v>
      </c>
      <c r="N32" s="257">
        <v>0</v>
      </c>
      <c r="O32" s="257">
        <f>ROUND(E32*N32,2)</f>
        <v>0</v>
      </c>
      <c r="P32" s="257">
        <v>0</v>
      </c>
      <c r="Q32" s="257">
        <f>ROUND(E32*P32,2)</f>
        <v>0</v>
      </c>
      <c r="R32" s="259"/>
      <c r="S32" s="259" t="s">
        <v>361</v>
      </c>
      <c r="T32" s="260" t="s">
        <v>362</v>
      </c>
      <c r="U32" s="232">
        <v>0</v>
      </c>
      <c r="V32" s="232">
        <f>ROUND(E32*U32,2)</f>
        <v>0</v>
      </c>
      <c r="W32" s="232"/>
      <c r="X32" s="232" t="s">
        <v>241</v>
      </c>
      <c r="Y32" s="232" t="s">
        <v>242</v>
      </c>
      <c r="Z32" s="212"/>
      <c r="AA32" s="212"/>
      <c r="AB32" s="212"/>
      <c r="AC32" s="212"/>
      <c r="AD32" s="212"/>
      <c r="AE32" s="212"/>
      <c r="AF32" s="212"/>
      <c r="AG32" s="212" t="s">
        <v>473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5">
      <c r="A33" s="254">
        <v>12</v>
      </c>
      <c r="B33" s="255" t="s">
        <v>1825</v>
      </c>
      <c r="C33" s="267" t="s">
        <v>1826</v>
      </c>
      <c r="D33" s="256" t="s">
        <v>472</v>
      </c>
      <c r="E33" s="257">
        <v>1</v>
      </c>
      <c r="F33" s="258"/>
      <c r="G33" s="259">
        <f>ROUND(E33*F33,2)</f>
        <v>0</v>
      </c>
      <c r="H33" s="258"/>
      <c r="I33" s="259">
        <f>ROUND(E33*H33,2)</f>
        <v>0</v>
      </c>
      <c r="J33" s="258"/>
      <c r="K33" s="259">
        <f>ROUND(E33*J33,2)</f>
        <v>0</v>
      </c>
      <c r="L33" s="259">
        <v>21</v>
      </c>
      <c r="M33" s="259">
        <f>G33*(1+L33/100)</f>
        <v>0</v>
      </c>
      <c r="N33" s="257">
        <v>0</v>
      </c>
      <c r="O33" s="257">
        <f>ROUND(E33*N33,2)</f>
        <v>0</v>
      </c>
      <c r="P33" s="257">
        <v>0</v>
      </c>
      <c r="Q33" s="257">
        <f>ROUND(E33*P33,2)</f>
        <v>0</v>
      </c>
      <c r="R33" s="259"/>
      <c r="S33" s="259" t="s">
        <v>361</v>
      </c>
      <c r="T33" s="260" t="s">
        <v>362</v>
      </c>
      <c r="U33" s="232">
        <v>0</v>
      </c>
      <c r="V33" s="232">
        <f>ROUND(E33*U33,2)</f>
        <v>0</v>
      </c>
      <c r="W33" s="232"/>
      <c r="X33" s="232" t="s">
        <v>241</v>
      </c>
      <c r="Y33" s="232" t="s">
        <v>242</v>
      </c>
      <c r="Z33" s="212"/>
      <c r="AA33" s="212"/>
      <c r="AB33" s="212"/>
      <c r="AC33" s="212"/>
      <c r="AD33" s="212"/>
      <c r="AE33" s="212"/>
      <c r="AF33" s="212"/>
      <c r="AG33" s="212" t="s">
        <v>473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30" outlineLevel="1" x14ac:dyDescent="0.25">
      <c r="A34" s="254">
        <v>13</v>
      </c>
      <c r="B34" s="255" t="s">
        <v>1827</v>
      </c>
      <c r="C34" s="267" t="s">
        <v>1828</v>
      </c>
      <c r="D34" s="256" t="s">
        <v>472</v>
      </c>
      <c r="E34" s="257">
        <v>1</v>
      </c>
      <c r="F34" s="258"/>
      <c r="G34" s="259">
        <f>ROUND(E34*F34,2)</f>
        <v>0</v>
      </c>
      <c r="H34" s="258"/>
      <c r="I34" s="259">
        <f>ROUND(E34*H34,2)</f>
        <v>0</v>
      </c>
      <c r="J34" s="258"/>
      <c r="K34" s="259">
        <f>ROUND(E34*J34,2)</f>
        <v>0</v>
      </c>
      <c r="L34" s="259">
        <v>21</v>
      </c>
      <c r="M34" s="259">
        <f>G34*(1+L34/100)</f>
        <v>0</v>
      </c>
      <c r="N34" s="257">
        <v>0</v>
      </c>
      <c r="O34" s="257">
        <f>ROUND(E34*N34,2)</f>
        <v>0</v>
      </c>
      <c r="P34" s="257">
        <v>0</v>
      </c>
      <c r="Q34" s="257">
        <f>ROUND(E34*P34,2)</f>
        <v>0</v>
      </c>
      <c r="R34" s="259"/>
      <c r="S34" s="259" t="s">
        <v>361</v>
      </c>
      <c r="T34" s="260" t="s">
        <v>362</v>
      </c>
      <c r="U34" s="232">
        <v>0</v>
      </c>
      <c r="V34" s="232">
        <f>ROUND(E34*U34,2)</f>
        <v>0</v>
      </c>
      <c r="W34" s="232"/>
      <c r="X34" s="232" t="s">
        <v>241</v>
      </c>
      <c r="Y34" s="232" t="s">
        <v>242</v>
      </c>
      <c r="Z34" s="212"/>
      <c r="AA34" s="212"/>
      <c r="AB34" s="212"/>
      <c r="AC34" s="212"/>
      <c r="AD34" s="212"/>
      <c r="AE34" s="212"/>
      <c r="AF34" s="212"/>
      <c r="AG34" s="212" t="s">
        <v>473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5">
      <c r="A35" s="254">
        <v>14</v>
      </c>
      <c r="B35" s="255" t="s">
        <v>1829</v>
      </c>
      <c r="C35" s="267" t="s">
        <v>1830</v>
      </c>
      <c r="D35" s="256" t="s">
        <v>472</v>
      </c>
      <c r="E35" s="257">
        <v>1</v>
      </c>
      <c r="F35" s="258"/>
      <c r="G35" s="259">
        <f>ROUND(E35*F35,2)</f>
        <v>0</v>
      </c>
      <c r="H35" s="258"/>
      <c r="I35" s="259">
        <f>ROUND(E35*H35,2)</f>
        <v>0</v>
      </c>
      <c r="J35" s="258"/>
      <c r="K35" s="259">
        <f>ROUND(E35*J35,2)</f>
        <v>0</v>
      </c>
      <c r="L35" s="259">
        <v>21</v>
      </c>
      <c r="M35" s="259">
        <f>G35*(1+L35/100)</f>
        <v>0</v>
      </c>
      <c r="N35" s="257">
        <v>0</v>
      </c>
      <c r="O35" s="257">
        <f>ROUND(E35*N35,2)</f>
        <v>0</v>
      </c>
      <c r="P35" s="257">
        <v>0</v>
      </c>
      <c r="Q35" s="257">
        <f>ROUND(E35*P35,2)</f>
        <v>0</v>
      </c>
      <c r="R35" s="259"/>
      <c r="S35" s="259" t="s">
        <v>361</v>
      </c>
      <c r="T35" s="260" t="s">
        <v>362</v>
      </c>
      <c r="U35" s="232">
        <v>0</v>
      </c>
      <c r="V35" s="232">
        <f>ROUND(E35*U35,2)</f>
        <v>0</v>
      </c>
      <c r="W35" s="232"/>
      <c r="X35" s="232" t="s">
        <v>241</v>
      </c>
      <c r="Y35" s="232" t="s">
        <v>242</v>
      </c>
      <c r="Z35" s="212"/>
      <c r="AA35" s="212"/>
      <c r="AB35" s="212"/>
      <c r="AC35" s="212"/>
      <c r="AD35" s="212"/>
      <c r="AE35" s="212"/>
      <c r="AF35" s="212"/>
      <c r="AG35" s="212" t="s">
        <v>473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5">
      <c r="A36" s="254">
        <v>15</v>
      </c>
      <c r="B36" s="255" t="s">
        <v>1831</v>
      </c>
      <c r="C36" s="267" t="s">
        <v>1832</v>
      </c>
      <c r="D36" s="256" t="s">
        <v>472</v>
      </c>
      <c r="E36" s="257">
        <v>1</v>
      </c>
      <c r="F36" s="258"/>
      <c r="G36" s="259">
        <f>ROUND(E36*F36,2)</f>
        <v>0</v>
      </c>
      <c r="H36" s="258"/>
      <c r="I36" s="259">
        <f>ROUND(E36*H36,2)</f>
        <v>0</v>
      </c>
      <c r="J36" s="258"/>
      <c r="K36" s="259">
        <f>ROUND(E36*J36,2)</f>
        <v>0</v>
      </c>
      <c r="L36" s="259">
        <v>21</v>
      </c>
      <c r="M36" s="259">
        <f>G36*(1+L36/100)</f>
        <v>0</v>
      </c>
      <c r="N36" s="257">
        <v>0</v>
      </c>
      <c r="O36" s="257">
        <f>ROUND(E36*N36,2)</f>
        <v>0</v>
      </c>
      <c r="P36" s="257">
        <v>0</v>
      </c>
      <c r="Q36" s="257">
        <f>ROUND(E36*P36,2)</f>
        <v>0</v>
      </c>
      <c r="R36" s="259"/>
      <c r="S36" s="259" t="s">
        <v>361</v>
      </c>
      <c r="T36" s="260" t="s">
        <v>362</v>
      </c>
      <c r="U36" s="232">
        <v>0</v>
      </c>
      <c r="V36" s="232">
        <f>ROUND(E36*U36,2)</f>
        <v>0</v>
      </c>
      <c r="W36" s="232"/>
      <c r="X36" s="232" t="s">
        <v>241</v>
      </c>
      <c r="Y36" s="232" t="s">
        <v>242</v>
      </c>
      <c r="Z36" s="212"/>
      <c r="AA36" s="212"/>
      <c r="AB36" s="212"/>
      <c r="AC36" s="212"/>
      <c r="AD36" s="212"/>
      <c r="AE36" s="212"/>
      <c r="AF36" s="212"/>
      <c r="AG36" s="212" t="s">
        <v>473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5">
      <c r="A37" s="247">
        <v>16</v>
      </c>
      <c r="B37" s="248" t="s">
        <v>1833</v>
      </c>
      <c r="C37" s="262" t="s">
        <v>1834</v>
      </c>
      <c r="D37" s="249" t="s">
        <v>472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361</v>
      </c>
      <c r="T37" s="253" t="s">
        <v>362</v>
      </c>
      <c r="U37" s="232">
        <v>0</v>
      </c>
      <c r="V37" s="232">
        <f>ROUND(E37*U37,2)</f>
        <v>0</v>
      </c>
      <c r="W37" s="232"/>
      <c r="X37" s="232" t="s">
        <v>241</v>
      </c>
      <c r="Y37" s="232" t="s">
        <v>242</v>
      </c>
      <c r="Z37" s="212"/>
      <c r="AA37" s="212"/>
      <c r="AB37" s="212"/>
      <c r="AC37" s="212"/>
      <c r="AD37" s="212"/>
      <c r="AE37" s="212"/>
      <c r="AF37" s="212"/>
      <c r="AG37" s="212" t="s">
        <v>473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0" outlineLevel="2" x14ac:dyDescent="0.25">
      <c r="A38" s="229"/>
      <c r="B38" s="230"/>
      <c r="C38" s="263" t="s">
        <v>1835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245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5">
      <c r="A39" s="229"/>
      <c r="B39" s="230"/>
      <c r="C39" s="263" t="s">
        <v>150</v>
      </c>
      <c r="D39" s="233"/>
      <c r="E39" s="234">
        <v>1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245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13" x14ac:dyDescent="0.25">
      <c r="A40" s="240" t="s">
        <v>235</v>
      </c>
      <c r="B40" s="241" t="s">
        <v>208</v>
      </c>
      <c r="C40" s="261" t="s">
        <v>30</v>
      </c>
      <c r="D40" s="242"/>
      <c r="E40" s="243"/>
      <c r="F40" s="244"/>
      <c r="G40" s="244">
        <f>SUMIF(AG41:AG56,"&lt;&gt;NOR",G41:G56)</f>
        <v>0</v>
      </c>
      <c r="H40" s="244"/>
      <c r="I40" s="244">
        <f>SUM(I41:I56)</f>
        <v>0</v>
      </c>
      <c r="J40" s="244"/>
      <c r="K40" s="244">
        <f>SUM(K41:K56)</f>
        <v>0</v>
      </c>
      <c r="L40" s="244"/>
      <c r="M40" s="244">
        <f>SUM(M41:M56)</f>
        <v>0</v>
      </c>
      <c r="N40" s="243"/>
      <c r="O40" s="243">
        <f>SUM(O41:O56)</f>
        <v>0</v>
      </c>
      <c r="P40" s="243"/>
      <c r="Q40" s="243">
        <f>SUM(Q41:Q56)</f>
        <v>0</v>
      </c>
      <c r="R40" s="244"/>
      <c r="S40" s="244"/>
      <c r="T40" s="245"/>
      <c r="U40" s="239"/>
      <c r="V40" s="239">
        <f>SUM(V41:V56)</f>
        <v>0</v>
      </c>
      <c r="W40" s="239"/>
      <c r="X40" s="239"/>
      <c r="Y40" s="239"/>
      <c r="AG40" t="s">
        <v>236</v>
      </c>
    </row>
    <row r="41" spans="1:60" outlineLevel="1" x14ac:dyDescent="0.25">
      <c r="A41" s="247">
        <v>17</v>
      </c>
      <c r="B41" s="248" t="s">
        <v>1836</v>
      </c>
      <c r="C41" s="262" t="s">
        <v>1837</v>
      </c>
      <c r="D41" s="249" t="s">
        <v>472</v>
      </c>
      <c r="E41" s="250">
        <v>1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0</v>
      </c>
      <c r="O41" s="250">
        <f>ROUND(E41*N41,2)</f>
        <v>0</v>
      </c>
      <c r="P41" s="250">
        <v>0</v>
      </c>
      <c r="Q41" s="250">
        <f>ROUND(E41*P41,2)</f>
        <v>0</v>
      </c>
      <c r="R41" s="252"/>
      <c r="S41" s="252" t="s">
        <v>361</v>
      </c>
      <c r="T41" s="253" t="s">
        <v>362</v>
      </c>
      <c r="U41" s="232">
        <v>0</v>
      </c>
      <c r="V41" s="232">
        <f>ROUND(E41*U41,2)</f>
        <v>0</v>
      </c>
      <c r="W41" s="232"/>
      <c r="X41" s="232" t="s">
        <v>241</v>
      </c>
      <c r="Y41" s="232" t="s">
        <v>242</v>
      </c>
      <c r="Z41" s="212"/>
      <c r="AA41" s="212"/>
      <c r="AB41" s="212"/>
      <c r="AC41" s="212"/>
      <c r="AD41" s="212"/>
      <c r="AE41" s="212"/>
      <c r="AF41" s="212"/>
      <c r="AG41" s="212" t="s">
        <v>473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30" outlineLevel="2" x14ac:dyDescent="0.25">
      <c r="A42" s="229"/>
      <c r="B42" s="230"/>
      <c r="C42" s="263" t="s">
        <v>1838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245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5">
      <c r="A43" s="229"/>
      <c r="B43" s="230"/>
      <c r="C43" s="263" t="s">
        <v>1800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5">
      <c r="A44" s="229"/>
      <c r="B44" s="230"/>
      <c r="C44" s="263" t="s">
        <v>150</v>
      </c>
      <c r="D44" s="233"/>
      <c r="E44" s="234">
        <v>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5">
      <c r="A45" s="247">
        <v>18</v>
      </c>
      <c r="B45" s="248" t="s">
        <v>1839</v>
      </c>
      <c r="C45" s="262" t="s">
        <v>1840</v>
      </c>
      <c r="D45" s="249" t="s">
        <v>472</v>
      </c>
      <c r="E45" s="250">
        <v>1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0</v>
      </c>
      <c r="O45" s="250">
        <f>ROUND(E45*N45,2)</f>
        <v>0</v>
      </c>
      <c r="P45" s="250">
        <v>0</v>
      </c>
      <c r="Q45" s="250">
        <f>ROUND(E45*P45,2)</f>
        <v>0</v>
      </c>
      <c r="R45" s="252"/>
      <c r="S45" s="252" t="s">
        <v>361</v>
      </c>
      <c r="T45" s="253" t="s">
        <v>362</v>
      </c>
      <c r="U45" s="232">
        <v>0</v>
      </c>
      <c r="V45" s="232">
        <f>ROUND(E45*U45,2)</f>
        <v>0</v>
      </c>
      <c r="W45" s="232"/>
      <c r="X45" s="232" t="s">
        <v>241</v>
      </c>
      <c r="Y45" s="232" t="s">
        <v>242</v>
      </c>
      <c r="Z45" s="212"/>
      <c r="AA45" s="212"/>
      <c r="AB45" s="212"/>
      <c r="AC45" s="212"/>
      <c r="AD45" s="212"/>
      <c r="AE45" s="212"/>
      <c r="AF45" s="212"/>
      <c r="AG45" s="212" t="s">
        <v>473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40" outlineLevel="2" x14ac:dyDescent="0.25">
      <c r="A46" s="229"/>
      <c r="B46" s="230"/>
      <c r="C46" s="263" t="s">
        <v>1841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245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5">
      <c r="A47" s="229"/>
      <c r="B47" s="230"/>
      <c r="C47" s="263" t="s">
        <v>1800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5">
      <c r="A48" s="229"/>
      <c r="B48" s="230"/>
      <c r="C48" s="263" t="s">
        <v>150</v>
      </c>
      <c r="D48" s="233"/>
      <c r="E48" s="234">
        <v>1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5">
      <c r="A49" s="247">
        <v>19</v>
      </c>
      <c r="B49" s="248" t="s">
        <v>1842</v>
      </c>
      <c r="C49" s="262" t="s">
        <v>1843</v>
      </c>
      <c r="D49" s="249" t="s">
        <v>1470</v>
      </c>
      <c r="E49" s="250">
        <v>15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361</v>
      </c>
      <c r="T49" s="253" t="s">
        <v>362</v>
      </c>
      <c r="U49" s="232">
        <v>0</v>
      </c>
      <c r="V49" s="232">
        <f>ROUND(E49*U49,2)</f>
        <v>0</v>
      </c>
      <c r="W49" s="232"/>
      <c r="X49" s="232" t="s">
        <v>241</v>
      </c>
      <c r="Y49" s="232" t="s">
        <v>242</v>
      </c>
      <c r="Z49" s="212"/>
      <c r="AA49" s="212"/>
      <c r="AB49" s="212"/>
      <c r="AC49" s="212"/>
      <c r="AD49" s="212"/>
      <c r="AE49" s="212"/>
      <c r="AF49" s="212"/>
      <c r="AG49" s="212" t="s">
        <v>473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40" outlineLevel="2" x14ac:dyDescent="0.25">
      <c r="A50" s="229"/>
      <c r="B50" s="230"/>
      <c r="C50" s="263" t="s">
        <v>1844</v>
      </c>
      <c r="D50" s="233"/>
      <c r="E50" s="234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5">
      <c r="A51" s="229"/>
      <c r="B51" s="230"/>
      <c r="C51" s="263" t="s">
        <v>1845</v>
      </c>
      <c r="D51" s="233"/>
      <c r="E51" s="234">
        <v>15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5">
      <c r="A52" s="254">
        <v>20</v>
      </c>
      <c r="B52" s="255" t="s">
        <v>1846</v>
      </c>
      <c r="C52" s="267" t="s">
        <v>1847</v>
      </c>
      <c r="D52" s="256" t="s">
        <v>1848</v>
      </c>
      <c r="E52" s="257">
        <v>1</v>
      </c>
      <c r="F52" s="258"/>
      <c r="G52" s="259">
        <f>ROUND(E52*F52,2)</f>
        <v>0</v>
      </c>
      <c r="H52" s="258"/>
      <c r="I52" s="259">
        <f>ROUND(E52*H52,2)</f>
        <v>0</v>
      </c>
      <c r="J52" s="258"/>
      <c r="K52" s="259">
        <f>ROUND(E52*J52,2)</f>
        <v>0</v>
      </c>
      <c r="L52" s="259">
        <v>21</v>
      </c>
      <c r="M52" s="259">
        <f>G52*(1+L52/100)</f>
        <v>0</v>
      </c>
      <c r="N52" s="257">
        <v>0</v>
      </c>
      <c r="O52" s="257">
        <f>ROUND(E52*N52,2)</f>
        <v>0</v>
      </c>
      <c r="P52" s="257">
        <v>0</v>
      </c>
      <c r="Q52" s="257">
        <f>ROUND(E52*P52,2)</f>
        <v>0</v>
      </c>
      <c r="R52" s="259"/>
      <c r="S52" s="259" t="s">
        <v>361</v>
      </c>
      <c r="T52" s="260" t="s">
        <v>362</v>
      </c>
      <c r="U52" s="232">
        <v>0</v>
      </c>
      <c r="V52" s="232">
        <f>ROUND(E52*U52,2)</f>
        <v>0</v>
      </c>
      <c r="W52" s="232"/>
      <c r="X52" s="232" t="s">
        <v>241</v>
      </c>
      <c r="Y52" s="232" t="s">
        <v>242</v>
      </c>
      <c r="Z52" s="212"/>
      <c r="AA52" s="212"/>
      <c r="AB52" s="212"/>
      <c r="AC52" s="212"/>
      <c r="AD52" s="212"/>
      <c r="AE52" s="212"/>
      <c r="AF52" s="212"/>
      <c r="AG52" s="212" t="s">
        <v>473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40" outlineLevel="1" x14ac:dyDescent="0.25">
      <c r="A53" s="254">
        <v>21</v>
      </c>
      <c r="B53" s="255" t="s">
        <v>1849</v>
      </c>
      <c r="C53" s="267" t="s">
        <v>1850</v>
      </c>
      <c r="D53" s="256" t="s">
        <v>1848</v>
      </c>
      <c r="E53" s="257">
        <v>1</v>
      </c>
      <c r="F53" s="258"/>
      <c r="G53" s="259">
        <f>ROUND(E53*F53,2)</f>
        <v>0</v>
      </c>
      <c r="H53" s="258"/>
      <c r="I53" s="259">
        <f>ROUND(E53*H53,2)</f>
        <v>0</v>
      </c>
      <c r="J53" s="258"/>
      <c r="K53" s="259">
        <f>ROUND(E53*J53,2)</f>
        <v>0</v>
      </c>
      <c r="L53" s="259">
        <v>21</v>
      </c>
      <c r="M53" s="259">
        <f>G53*(1+L53/100)</f>
        <v>0</v>
      </c>
      <c r="N53" s="257">
        <v>0</v>
      </c>
      <c r="O53" s="257">
        <f>ROUND(E53*N53,2)</f>
        <v>0</v>
      </c>
      <c r="P53" s="257">
        <v>0</v>
      </c>
      <c r="Q53" s="257">
        <f>ROUND(E53*P53,2)</f>
        <v>0</v>
      </c>
      <c r="R53" s="259"/>
      <c r="S53" s="259" t="s">
        <v>361</v>
      </c>
      <c r="T53" s="260" t="s">
        <v>362</v>
      </c>
      <c r="U53" s="232">
        <v>0</v>
      </c>
      <c r="V53" s="232">
        <f>ROUND(E53*U53,2)</f>
        <v>0</v>
      </c>
      <c r="W53" s="232"/>
      <c r="X53" s="232" t="s">
        <v>241</v>
      </c>
      <c r="Y53" s="232" t="s">
        <v>242</v>
      </c>
      <c r="Z53" s="212"/>
      <c r="AA53" s="212"/>
      <c r="AB53" s="212"/>
      <c r="AC53" s="212"/>
      <c r="AD53" s="212"/>
      <c r="AE53" s="212"/>
      <c r="AF53" s="212"/>
      <c r="AG53" s="212" t="s">
        <v>473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" outlineLevel="1" x14ac:dyDescent="0.25">
      <c r="A54" s="247">
        <v>22</v>
      </c>
      <c r="B54" s="248" t="s">
        <v>1851</v>
      </c>
      <c r="C54" s="262" t="s">
        <v>1852</v>
      </c>
      <c r="D54" s="249" t="s">
        <v>1848</v>
      </c>
      <c r="E54" s="250">
        <v>2</v>
      </c>
      <c r="F54" s="251"/>
      <c r="G54" s="252">
        <f>ROUND(E54*F54,2)</f>
        <v>0</v>
      </c>
      <c r="H54" s="251"/>
      <c r="I54" s="252">
        <f>ROUND(E54*H54,2)</f>
        <v>0</v>
      </c>
      <c r="J54" s="251"/>
      <c r="K54" s="252">
        <f>ROUND(E54*J54,2)</f>
        <v>0</v>
      </c>
      <c r="L54" s="252">
        <v>21</v>
      </c>
      <c r="M54" s="252">
        <f>G54*(1+L54/100)</f>
        <v>0</v>
      </c>
      <c r="N54" s="250">
        <v>0</v>
      </c>
      <c r="O54" s="250">
        <f>ROUND(E54*N54,2)</f>
        <v>0</v>
      </c>
      <c r="P54" s="250">
        <v>0</v>
      </c>
      <c r="Q54" s="250">
        <f>ROUND(E54*P54,2)</f>
        <v>0</v>
      </c>
      <c r="R54" s="252"/>
      <c r="S54" s="252" t="s">
        <v>361</v>
      </c>
      <c r="T54" s="253" t="s">
        <v>362</v>
      </c>
      <c r="U54" s="232">
        <v>0</v>
      </c>
      <c r="V54" s="232">
        <f>ROUND(E54*U54,2)</f>
        <v>0</v>
      </c>
      <c r="W54" s="232"/>
      <c r="X54" s="232" t="s">
        <v>241</v>
      </c>
      <c r="Y54" s="232" t="s">
        <v>242</v>
      </c>
      <c r="Z54" s="212"/>
      <c r="AA54" s="212"/>
      <c r="AB54" s="212"/>
      <c r="AC54" s="212"/>
      <c r="AD54" s="212"/>
      <c r="AE54" s="212"/>
      <c r="AF54" s="212"/>
      <c r="AG54" s="212" t="s">
        <v>554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0" outlineLevel="2" x14ac:dyDescent="0.25">
      <c r="A55" s="229"/>
      <c r="B55" s="230"/>
      <c r="C55" s="263" t="s">
        <v>1853</v>
      </c>
      <c r="D55" s="233"/>
      <c r="E55" s="234">
        <v>1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245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0" outlineLevel="3" x14ac:dyDescent="0.25">
      <c r="A56" s="229"/>
      <c r="B56" s="230"/>
      <c r="C56" s="263" t="s">
        <v>1854</v>
      </c>
      <c r="D56" s="233"/>
      <c r="E56" s="234">
        <v>1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245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x14ac:dyDescent="0.25">
      <c r="A57" s="3"/>
      <c r="B57" s="4"/>
      <c r="C57" s="268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221</v>
      </c>
    </row>
    <row r="58" spans="1:60" ht="13" x14ac:dyDescent="0.25">
      <c r="A58" s="215"/>
      <c r="B58" s="216" t="s">
        <v>31</v>
      </c>
      <c r="C58" s="269"/>
      <c r="D58" s="217"/>
      <c r="E58" s="218"/>
      <c r="F58" s="218"/>
      <c r="G58" s="246">
        <f>G8+G40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475</v>
      </c>
    </row>
    <row r="59" spans="1:60" x14ac:dyDescent="0.25">
      <c r="A59" s="3"/>
      <c r="B59" s="4"/>
      <c r="C59" s="26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6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9" t="s">
        <v>476</v>
      </c>
      <c r="B61" s="219"/>
      <c r="C61" s="270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20"/>
      <c r="B62" s="221"/>
      <c r="C62" s="271"/>
      <c r="D62" s="221"/>
      <c r="E62" s="221"/>
      <c r="F62" s="221"/>
      <c r="G62" s="222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477</v>
      </c>
    </row>
    <row r="63" spans="1:60" x14ac:dyDescent="0.25">
      <c r="A63" s="223"/>
      <c r="B63" s="224"/>
      <c r="C63" s="272"/>
      <c r="D63" s="224"/>
      <c r="E63" s="224"/>
      <c r="F63" s="224"/>
      <c r="G63" s="22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3"/>
      <c r="B64" s="224"/>
      <c r="C64" s="272"/>
      <c r="D64" s="224"/>
      <c r="E64" s="224"/>
      <c r="F64" s="224"/>
      <c r="G64" s="225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3"/>
      <c r="B65" s="224"/>
      <c r="C65" s="272"/>
      <c r="D65" s="224"/>
      <c r="E65" s="224"/>
      <c r="F65" s="224"/>
      <c r="G65" s="225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6"/>
      <c r="B66" s="227"/>
      <c r="C66" s="273"/>
      <c r="D66" s="227"/>
      <c r="E66" s="227"/>
      <c r="F66" s="227"/>
      <c r="G66" s="228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68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74"/>
      <c r="D68" s="10"/>
      <c r="AG68" t="s">
        <v>478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82</vt:i4>
      </vt:variant>
    </vt:vector>
  </HeadingPairs>
  <TitlesOfParts>
    <vt:vector size="103" baseType="lpstr">
      <vt:lpstr>Pokyny pro vyplnění</vt:lpstr>
      <vt:lpstr>Stavba</vt:lpstr>
      <vt:lpstr>VzorPolozky</vt:lpstr>
      <vt:lpstr>SO 101 101 Pol</vt:lpstr>
      <vt:lpstr>SO 102 102 Pol</vt:lpstr>
      <vt:lpstr>SO 103 103 Pol</vt:lpstr>
      <vt:lpstr>SO 104 104 Pol</vt:lpstr>
      <vt:lpstr>SO 105 105 Pol</vt:lpstr>
      <vt:lpstr>SO 201 201 Pol</vt:lpstr>
      <vt:lpstr>SO 401 SO 401a Pol</vt:lpstr>
      <vt:lpstr>SO 401 SO 401b Pol</vt:lpstr>
      <vt:lpstr>SO 401 SO 401c Pol</vt:lpstr>
      <vt:lpstr>SO 801 SO 801.1 Pol</vt:lpstr>
      <vt:lpstr>SO 801 SO 801.2 Pol</vt:lpstr>
      <vt:lpstr>SO 900 SO 901.1 Pol</vt:lpstr>
      <vt:lpstr>SO 900 SO 901.2 Pol</vt:lpstr>
      <vt:lpstr>SO 900 SO 902 Pol</vt:lpstr>
      <vt:lpstr>SO 900 SO 903.1 Pol</vt:lpstr>
      <vt:lpstr>SO 900 SO 903.2 Pol</vt:lpstr>
      <vt:lpstr>SO 900 SO 904 Pol</vt:lpstr>
      <vt:lpstr>VON 99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101 101 Pol'!Názvy_tisku</vt:lpstr>
      <vt:lpstr>'SO 102 102 Pol'!Názvy_tisku</vt:lpstr>
      <vt:lpstr>'SO 103 103 Pol'!Názvy_tisku</vt:lpstr>
      <vt:lpstr>'SO 104 104 Pol'!Názvy_tisku</vt:lpstr>
      <vt:lpstr>'SO 105 105 Pol'!Názvy_tisku</vt:lpstr>
      <vt:lpstr>'SO 201 201 Pol'!Názvy_tisku</vt:lpstr>
      <vt:lpstr>'SO 401 SO 401a Pol'!Názvy_tisku</vt:lpstr>
      <vt:lpstr>'SO 401 SO 401b Pol'!Názvy_tisku</vt:lpstr>
      <vt:lpstr>'SO 401 SO 401c Pol'!Názvy_tisku</vt:lpstr>
      <vt:lpstr>'SO 801 SO 801.1 Pol'!Názvy_tisku</vt:lpstr>
      <vt:lpstr>'SO 801 SO 801.2 Pol'!Názvy_tisku</vt:lpstr>
      <vt:lpstr>'SO 900 SO 901.1 Pol'!Názvy_tisku</vt:lpstr>
      <vt:lpstr>'SO 900 SO 901.2 Pol'!Názvy_tisku</vt:lpstr>
      <vt:lpstr>'SO 900 SO 902 Pol'!Názvy_tisku</vt:lpstr>
      <vt:lpstr>'SO 900 SO 903.1 Pol'!Názvy_tisku</vt:lpstr>
      <vt:lpstr>'SO 900 SO 903.2 Pol'!Názvy_tisku</vt:lpstr>
      <vt:lpstr>'SO 900 SO 904 Pol'!Názvy_tisku</vt:lpstr>
      <vt:lpstr>'VON 99 Pol'!Názvy_tisku</vt:lpstr>
      <vt:lpstr>oadresa</vt:lpstr>
      <vt:lpstr>Stavba!Objednatel</vt:lpstr>
      <vt:lpstr>Stavba!Objekt</vt:lpstr>
      <vt:lpstr>'SO 101 101 Pol'!Oblast_tisku</vt:lpstr>
      <vt:lpstr>'SO 102 102 Pol'!Oblast_tisku</vt:lpstr>
      <vt:lpstr>'SO 103 103 Pol'!Oblast_tisku</vt:lpstr>
      <vt:lpstr>'SO 104 104 Pol'!Oblast_tisku</vt:lpstr>
      <vt:lpstr>'SO 105 105 Pol'!Oblast_tisku</vt:lpstr>
      <vt:lpstr>'SO 201 201 Pol'!Oblast_tisku</vt:lpstr>
      <vt:lpstr>'SO 401 SO 401a Pol'!Oblast_tisku</vt:lpstr>
      <vt:lpstr>'SO 401 SO 401b Pol'!Oblast_tisku</vt:lpstr>
      <vt:lpstr>'SO 401 SO 401c Pol'!Oblast_tisku</vt:lpstr>
      <vt:lpstr>'SO 801 SO 801.1 Pol'!Oblast_tisku</vt:lpstr>
      <vt:lpstr>'SO 801 SO 801.2 Pol'!Oblast_tisku</vt:lpstr>
      <vt:lpstr>'SO 900 SO 901.1 Pol'!Oblast_tisku</vt:lpstr>
      <vt:lpstr>'SO 900 SO 901.2 Pol'!Oblast_tisku</vt:lpstr>
      <vt:lpstr>'SO 900 SO 902 Pol'!Oblast_tisku</vt:lpstr>
      <vt:lpstr>'SO 900 SO 903.1 Pol'!Oblast_tisku</vt:lpstr>
      <vt:lpstr>'SO 900 SO 903.2 Pol'!Oblast_tisku</vt:lpstr>
      <vt:lpstr>'SO 900 SO 904 Pol'!Oblast_tisku</vt:lpstr>
      <vt:lpstr>Stavba!Oblast_tisku</vt:lpstr>
      <vt:lpstr>'VON 99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Petr Aigel</cp:lastModifiedBy>
  <cp:lastPrinted>2019-03-19T12:27:02Z</cp:lastPrinted>
  <dcterms:created xsi:type="dcterms:W3CDTF">2009-04-08T07:15:50Z</dcterms:created>
  <dcterms:modified xsi:type="dcterms:W3CDTF">2023-06-02T12:38:33Z</dcterms:modified>
</cp:coreProperties>
</file>